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ciccolini\Downloads\"/>
    </mc:Choice>
  </mc:AlternateContent>
  <xr:revisionPtr revIDLastSave="0" documentId="13_ncr:1_{736D4F60-593D-4CAF-BF05-C22BA861B7B4}" xr6:coauthVersionLast="36" xr6:coauthVersionMax="47" xr10:uidLastSave="{00000000-0000-0000-0000-000000000000}"/>
  <bookViews>
    <workbookView xWindow="0" yWindow="0" windowWidth="21570" windowHeight="7890" firstSheet="2" activeTab="3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Listes!$E$11:$E$27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8" l="1"/>
  <c r="B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19" i="18"/>
  <c r="A24" i="19" l="1"/>
  <c r="A23" i="19"/>
  <c r="B23" i="19"/>
  <c r="B25" i="19"/>
  <c r="B24" i="19"/>
  <c r="A25" i="19"/>
  <c r="K18" i="17" l="1"/>
  <c r="H18" i="17"/>
  <c r="C300" i="18" l="1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C28" i="18"/>
  <c r="B28" i="18"/>
  <c r="C27" i="18"/>
  <c r="B27" i="18"/>
  <c r="B26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B30" i="19"/>
  <c r="A30" i="19"/>
  <c r="B29" i="19"/>
  <c r="A29" i="19"/>
  <c r="B28" i="19"/>
  <c r="A28" i="19"/>
  <c r="B27" i="19"/>
  <c r="A27" i="19"/>
  <c r="B26" i="19"/>
  <c r="A26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<sst xmlns="http://schemas.openxmlformats.org/spreadsheetml/2006/main" count="802" uniqueCount="361">
  <si>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</si>
  <si>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</si>
  <si>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</si>
  <si>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</si>
  <si>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</si>
  <si>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</si>
  <si>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</si>
  <si>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</si>
  <si>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</si>
  <si>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</si>
  <si>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</si>
  <si>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</si>
  <si>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</si>
  <si>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</si>
  <si>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</si>
  <si>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</si>
  <si>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</si>
  <si>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</si>
  <si>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</si>
  <si>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</si>
  <si>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</si>
  <si>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</si>
  <si>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</si>
  <si>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</si>
  <si>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</si>
  <si>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</si>
  <si>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</si>
  <si>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</si>
  <si>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</si>
  <si>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</si>
  <si>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</si>
  <si>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</si>
  <si>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</si>
  <si>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</si>
  <si>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</si>
  <si>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</si>
  <si>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</si>
  <si>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</si>
  <si>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</si>
  <si>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</si>
  <si>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</si>
  <si>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</si>
  <si>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</si>
  <si>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</si>
  <si>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</si>
  <si>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</si>
  <si>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</si>
  <si>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</si>
  <si>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</si>
  <si>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</si>
  <si>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</si>
  <si>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</si>
  <si>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</si>
  <si>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</si>
  <si>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</si>
  <si>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</si>
  <si>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</si>
  <si>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</si>
  <si>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</si>
  <si>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</si>
  <si>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</si>
  <si>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</si>
  <si>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</si>
  <si>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</si>
  <si>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</si>
  <si>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</si>
  <si>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</si>
  <si>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</si>
  <si>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</si>
  <si>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</si>
  <si>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</si>
  <si>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</si>
  <si>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</si>
  <si>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</si>
  <si>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</si>
  <si>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</si>
  <si>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</si>
  <si>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</si>
  <si>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</si>
  <si>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</si>
  <si>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</si>
  <si>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</si>
  <si>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</si>
  <si>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</si>
  <si>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</si>
  <si>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Chimie</t>
  </si>
  <si>
    <t>HLHIS18</t>
  </si>
  <si>
    <t>Humanités</t>
  </si>
  <si>
    <t>Mathématiques et Informatique appliquées aux sciences humaines et sociales (MIASHS)</t>
  </si>
  <si>
    <t>HLOPH18</t>
  </si>
  <si>
    <t>Géographie et aménagement</t>
  </si>
  <si>
    <t>Electronique, énergie électrique, automatique (EEA)</t>
  </si>
  <si>
    <t>HLSOC18</t>
  </si>
  <si>
    <t>Philosophie-Droit</t>
  </si>
  <si>
    <t>Lettres-Histoire</t>
  </si>
  <si>
    <t>Informatique</t>
  </si>
  <si>
    <t>SLTER18</t>
  </si>
  <si>
    <t>Psychologie-Philosophie</t>
  </si>
  <si>
    <t>Musicologie - Sciences de l'homme, anthropologie, ethnologie</t>
  </si>
  <si>
    <t xml:space="preserve">Sciences de la terre-Sciences de la vie </t>
  </si>
  <si>
    <t>SLSIT18</t>
  </si>
  <si>
    <t>Philosophie-Psychologie</t>
  </si>
  <si>
    <t xml:space="preserve">Physique-Mathématiques </t>
  </si>
  <si>
    <t>SLCHI18</t>
  </si>
  <si>
    <t>Histoire-Lettres</t>
  </si>
  <si>
    <t>Mathématiques-Physique</t>
  </si>
  <si>
    <t>SLPHY18</t>
  </si>
  <si>
    <t>Sociologie-Économie</t>
  </si>
  <si>
    <t>Informatique-Mathématiques</t>
  </si>
  <si>
    <t>SLMAT18</t>
  </si>
  <si>
    <t>Mathématiques-Informatique</t>
  </si>
  <si>
    <t>SLASH18</t>
  </si>
  <si>
    <t>Chimie-Sciences de la vie</t>
  </si>
  <si>
    <t>SLELE18</t>
  </si>
  <si>
    <t>Sciences de la terre-Physique</t>
  </si>
  <si>
    <t>SLINF18</t>
  </si>
  <si>
    <t>CNU</t>
  </si>
  <si>
    <t>Physique-Sciences de la terre</t>
  </si>
  <si>
    <t>SLGEO18</t>
  </si>
  <si>
    <t>01-Droit privé et sciences criminelles</t>
  </si>
  <si>
    <t>Mathématiques-Sciences de la vie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</si>
  <si>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</si>
  <si>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</si>
  <si>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</si>
  <si>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</si>
  <si>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</si>
  <si>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</si>
  <si>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</si>
  <si>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</si>
  <si>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</si>
  <si>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</si>
  <si>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</si>
  <si>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</si>
  <si>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</si>
  <si>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</si>
  <si>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</si>
  <si>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</si>
  <si>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</si>
  <si>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</si>
  <si>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</si>
  <si>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</si>
  <si>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</si>
  <si>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</si>
  <si>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</si>
  <si>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</si>
  <si>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</si>
  <si>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</si>
  <si>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</si>
  <si>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</si>
  <si>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</si>
  <si>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</si>
  <si>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</si>
  <si>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</si>
  <si>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</si>
  <si>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</si>
  <si>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</si>
  <si>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</si>
  <si>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</si>
  <si>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</si>
  <si>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</si>
  <si>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</si>
  <si>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</si>
  <si>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</si>
  <si>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</si>
  <si>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</si>
  <si>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</si>
  <si>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</si>
  <si>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</si>
  <si>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</si>
  <si>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</si>
  <si>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</si>
  <si>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</si>
  <si>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</si>
  <si>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</si>
  <si>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</si>
  <si>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</si>
  <si>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</si>
  <si>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</si>
  <si>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</si>
  <si>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</si>
  <si>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</si>
  <si>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</si>
  <si>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</si>
  <si>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</si>
  <si>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</si>
  <si>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</si>
  <si>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</si>
  <si>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</si>
  <si>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</si>
  <si>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</si>
  <si>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</si>
  <si>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</si>
  <si>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</si>
  <si>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</si>
  <si>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</si>
  <si>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</si>
  <si>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</si>
  <si>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</si>
  <si>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</si>
  <si>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</si>
  <si>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</si>
  <si>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</si>
  <si>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</si>
  <si>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</si>
  <si>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Voir les MCC L3 SITE et SV.</t>
  </si>
  <si>
    <t>Obtention du Semestre</t>
  </si>
  <si>
    <t>En session 1 et en session 2 : Le semestre est validé si les sept conditions suivantes sont satifaites :</t>
  </si>
  <si>
    <t>1) &gt;=10 de moyenne générale sur le semestre (avec les UET)</t>
  </si>
  <si>
    <t>2) &gt;=10 de moyenne générale sur le semestre sans les UET</t>
  </si>
  <si>
    <t>3) avoir validé l’UE « Projet pluridisciplinaire »</t>
  </si>
  <si>
    <t xml:space="preserve">4) avoir validé au moins une UE de Mathématiques et une UE de SV dans chaque semestre, autres que l’UE « Projet pluridisciplinaire » </t>
  </si>
  <si>
    <t>5) moyenne  &gt;=10 sur les UE de SV, autres que l’UE « Projet pluridisciplinaire »</t>
  </si>
  <si>
    <t>6) moyenne  &gt;=10 sur les UE de Maths</t>
  </si>
  <si>
    <t>7) les seuils de compensation sont satisfaits</t>
  </si>
  <si>
    <t>Les calculs du semestre en session2 utilisent pour toute UE de Mathématiques la meilleure note entre session1 et session2.</t>
  </si>
  <si>
    <t>Obtention de l'Année</t>
  </si>
  <si>
    <t>*Semestres acquis individuellement et non compensables.</t>
  </si>
  <si>
    <t>* Si l'année L3 de la DL MSV n'est pas validée ni en session1 ni en session2 alors les diplômes de L3 SV/MATHS sont attribués séparément suivant les règles suivantes:</t>
  </si>
  <si>
    <t>Conditions additionnelles pour validation du diplôme de L3 SV (en cas de non-validation de l'année):</t>
  </si>
  <si>
    <t>*&gt;=10 de moyenne générale sur les deux semestres avec les UET</t>
  </si>
  <si>
    <t>*&gt;=10 de moyenne générale sur les deux semestres sans les UET</t>
  </si>
  <si>
    <t>*avoir validé l’UE « Projet pluridisciplinaire »</t>
  </si>
  <si>
    <t>*avoir validé au moins une UE de SV et une UE de Mathématiques dans chaque semestre, autres que l’UE « Projet pluridisciplinaire »</t>
  </si>
  <si>
    <t>*moyenne  annuelle &gt;=10 sur les UE de SV, autres que l’UE « Projet pluridisciplinaire »</t>
  </si>
  <si>
    <t>*les seuils de compensation sont satisfaits pour les UE de SV</t>
  </si>
  <si>
    <t>Toutes les conditions doivent être satisfaites.</t>
  </si>
  <si>
    <t xml:space="preserve">La note du diplôme est la moyenne générale sur les deux semestres avec les UET. </t>
  </si>
  <si>
    <t>Conditions additionnelles pour validation du diplôme de L3 MATHS (en cas de non-validation de l'année):</t>
  </si>
  <si>
    <t> </t>
  </si>
  <si>
    <t>*moyenne  annuelle &gt;=10 sur les UE de mathématiques</t>
  </si>
  <si>
    <t>*les seuils de compensation sont satisfaits pour les UE de Mathématiques</t>
  </si>
  <si>
    <t>Note éliminatoire/ Note seuil</t>
  </si>
  <si>
    <t>Note minimale permettant la compensation dans les UE de maths : 8/20 en session 1 et 6/20 en session 2.</t>
  </si>
  <si>
    <t>Note minimale permettant la compensation dans les UE de sciences de la vie : 6/20.</t>
  </si>
  <si>
    <t>REDOUBLEMENT</t>
  </si>
  <si>
    <t>* Pas de 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</si>
  <si>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</si>
  <si>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</si>
  <si>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</si>
  <si>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</si>
  <si>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</si>
  <si>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</si>
  <si>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</si>
  <si>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</si>
  <si>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</si>
  <si>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</si>
  <si>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</si>
  <si>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</si>
  <si>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</si>
  <si>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</si>
  <si>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</si>
  <si>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</si>
  <si>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</si>
  <si>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</si>
  <si>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</si>
  <si>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</si>
  <si>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</si>
  <si>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</si>
  <si>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</si>
  <si>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</si>
  <si>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</si>
  <si>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Anglais 5 </t>
  </si>
  <si>
    <t>Biologie des Génomes</t>
  </si>
  <si>
    <t>1.1</t>
  </si>
  <si>
    <t>Structure et expression des génomes</t>
  </si>
  <si>
    <t>L3 SV BMG</t>
  </si>
  <si>
    <t>1.2</t>
  </si>
  <si>
    <t>Bio-informatique</t>
  </si>
  <si>
    <t>1.3</t>
  </si>
  <si>
    <t>Analyse Intégrative</t>
  </si>
  <si>
    <t>Aspects moleculaires du traitement de l'information cellulaire</t>
  </si>
  <si>
    <t>2.1</t>
  </si>
  <si>
    <t>Les acteurs moléculaires de l'information cellulaire</t>
  </si>
  <si>
    <t>2.2</t>
  </si>
  <si>
    <t>Biochimie structurale et régulations enzymatiques</t>
  </si>
  <si>
    <t>1 UE AU CHOIX</t>
  </si>
  <si>
    <t>Min 1 max 1</t>
  </si>
  <si>
    <t>3.1</t>
  </si>
  <si>
    <t>Génétique procaryote et eucaryote</t>
  </si>
  <si>
    <t>3.1.1</t>
  </si>
  <si>
    <t>Régulation Génétique procaryote</t>
  </si>
  <si>
    <t>Taux encradrement TP : 1 EC pour 10 ET</t>
  </si>
  <si>
    <t>3.1.2</t>
  </si>
  <si>
    <t>Génétique eucaryotes</t>
  </si>
  <si>
    <t>3.2</t>
  </si>
  <si>
    <t>Neurosciences intégratives</t>
  </si>
  <si>
    <t>L3 SV BPN</t>
  </si>
  <si>
    <t>Taux encadrement TP : 1 EC pour 10 ET</t>
  </si>
  <si>
    <t>Analyse III pour les sciences appliquées</t>
  </si>
  <si>
    <t>L3 MASS</t>
  </si>
  <si>
    <t>Equations Différentielles</t>
  </si>
  <si>
    <t>L3 MATH</t>
  </si>
  <si>
    <t>UE INFORMATIQUE</t>
  </si>
  <si>
    <t xml:space="preserve">Min 1 - max 1 </t>
  </si>
  <si>
    <t>6.1</t>
  </si>
  <si>
    <t>Programmation et conception orientée objet</t>
  </si>
  <si>
    <t>L3 INFORMATIQUE</t>
  </si>
  <si>
    <t>6.2</t>
  </si>
  <si>
    <t>Automates et langages</t>
  </si>
  <si>
    <t>Remédiation mathématiques L3</t>
  </si>
  <si>
    <t>SLUMARMD dans l'ancienne maquette</t>
  </si>
  <si>
    <t>C'est un dispositif en L3 que le département de mathématiques peut utiliser, sous réserve de soutenabilité, pour faire des mesures pédagogiques (colles, soutien, mise à niveau, pédagogie innovanteà. Le volume est principalement prévu pour aider les étudiants inscrits aux UE de mathématiques.</t>
  </si>
  <si>
    <t>UE facultative du Portail ST ou de la L3</t>
  </si>
  <si>
    <t>IP uniquement manuellement avec l'autorisation du coordonnateur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</si>
  <si>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</si>
  <si>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</si>
  <si>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</si>
  <si>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</si>
  <si>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</si>
  <si>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</si>
  <si>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</si>
  <si>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Contrôle Final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</si>
  <si>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</si>
  <si>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</si>
  <si>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</si>
  <si>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</si>
  <si>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</si>
  <si>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</si>
  <si>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</si>
  <si>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</si>
  <si>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</si>
  <si>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</si>
  <si>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</si>
  <si>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</si>
  <si>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</si>
  <si>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</si>
  <si>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</si>
  <si>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Nature</t>
  </si>
  <si>
    <t>Durée</t>
  </si>
  <si>
    <t>Format d'évaluation</t>
  </si>
  <si>
    <t xml:space="preserve">Modalités de mise en œuvre </t>
  </si>
  <si>
    <t>Commentaires</t>
  </si>
  <si>
    <t>OUI</t>
  </si>
  <si>
    <t>Les MCC des UE/ECUE sont identiques à celles des licences monodisciplinaires.</t>
  </si>
  <si>
    <t>2h30</t>
  </si>
  <si>
    <t>2h</t>
  </si>
  <si>
    <t>pas de CT</t>
  </si>
  <si>
    <t>pas de session 2</t>
  </si>
  <si>
    <t>session unique - pas de session 2</t>
  </si>
  <si>
    <t>session 2 : soit un ecrit soit sur ordinateur au centre numérique valrose possible</t>
  </si>
  <si>
    <t>UE Competences transversales 6</t>
  </si>
  <si>
    <t>Anglais 6</t>
  </si>
  <si>
    <t>Biologie des adaptations et Evolution moléculaire</t>
  </si>
  <si>
    <t>Biologie des adaptations et interactions durables</t>
  </si>
  <si>
    <t>Evolution moléculaire et phylogénie</t>
  </si>
  <si>
    <t>SLEVM603</t>
  </si>
  <si>
    <t>Immunologie et biotechnologies</t>
  </si>
  <si>
    <t>Immunologie 1</t>
  </si>
  <si>
    <t>Biotechnologies</t>
  </si>
  <si>
    <t>Taux encadrement TP : 1 EC pour 8 ET sinon pour TP en salle info : 1EC pour 20 ET</t>
  </si>
  <si>
    <t>Projet pluridisciplinaire</t>
  </si>
  <si>
    <t>L3 SV Bio Info</t>
  </si>
  <si>
    <t>Probabilités et applications</t>
  </si>
  <si>
    <t>Analyse numérique II</t>
  </si>
  <si>
    <t>Modélisation statistique</t>
  </si>
  <si>
    <t>Licence MIASHS parcours MASS</t>
  </si>
  <si>
    <t>Projet mathématique (fait partie des CT)</t>
  </si>
  <si>
    <t>Fait partie des compétences transversales, max. 18 étudiants par groupe de TP.</t>
  </si>
  <si>
    <t>UE Initiation à la recherche en mathématiques</t>
  </si>
  <si>
    <t>4h/étudiant</t>
  </si>
  <si>
    <t xml:space="preserve">(Elément annualisé, à rattacher directement à la VET) Uniquement IP manuelle avec l'accord du responsable de la formation. Il est prévu 1 enseignant /par binôme.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</si>
</sst>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0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 vertical="center"/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2" borderId="0" xfId="0" applyFill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6" fillId="0" borderId="0" xfId="0" applyFont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6" fillId="10" borderId="0" xfId="0" applyFont="1" applyFill="1"/>
    <xf numFmtId="0" fontId="7" fillId="10" borderId="16" xfId="0" applyFont="1" applyFill="1" applyBorder="1"/>
    <xf numFmtId="0" fontId="9" fillId="0" borderId="0" xfId="0" applyFont="1" applyAlignment="1">
      <alignment horizontal="left" vertical="top"/>
    </xf>
    <xf numFmtId="0" fontId="8" fillId="0" borderId="11" xfId="0" applyFont="1" applyBorder="1"/>
    <xf numFmtId="9" fontId="0" fillId="2" borderId="1" xfId="0" applyNumberFormat="1" applyFill="1" applyBorder="1" applyAlignment="1" applyProtection="1">
      <alignment horizontal="center" vertical="center"/>
      <protection locked="0"/>
    </xf>
    <xf numFmtId="9" fontId="0" fillId="0" borderId="1" xfId="0" applyNumberFormat="1" applyBorder="1" applyAlignment="1" applyProtection="1">
      <alignment horizontal="center" vertical="center"/>
      <protection locked="0"/>
    </xf>
    <xf numFmtId="0" fontId="10" fillId="0" borderId="0" xfId="0" applyFont="1"/>
    <xf numFmtId="0" fontId="11" fillId="0" borderId="0" xfId="0" applyFont="1"/>
    <xf numFmtId="0" fontId="0" fillId="0" borderId="1" xfId="0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 applyProtection="1">
      <alignment horizontal="left" vertical="center"/>
      <protection locked="0"/>
    </xf>
    <xf numFmtId="0" fontId="0" fillId="11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3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33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656699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F1" zoomScale="85" zoomScaleNormal="85" workbookViewId="0">
      <selection activeCell="E11" sqref="E11:E27"/>
    </sheetView>
  </sheetViews>
  <sheetFormatPr baseColWidth="10" defaultColWidth="11.42578125" defaultRowHeight="15" x14ac:dyDescent="0.25"/>
  <cols>
    <col min="1" max="1" width="66.85546875" customWidth="1"/>
    <col min="2" max="2" width="45" customWidth="1"/>
    <col min="3" max="3" width="60.85546875" bestFit="1" customWidth="1"/>
    <col min="4" max="4" width="85.42578125" bestFit="1" customWidth="1"/>
    <col min="5" max="5" width="82.85546875" bestFit="1" customWidth="1"/>
    <col min="6" max="8" width="36" customWidth="1"/>
    <col min="10" max="10" width="78.140625" bestFit="1" customWidth="1"/>
    <col min="11" max="11" width="16.85546875" bestFit="1" customWidth="1"/>
    <col min="12" max="12" width="21.85546875" bestFit="1" customWidth="1"/>
  </cols>
  <sheetData>
    <row r="1" spans="1:12" x14ac:dyDescent="0.25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8" t="s">
        <v>9</v>
      </c>
    </row>
    <row r="2" spans="1:12" x14ac:dyDescent="0.25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5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5">
      <c r="C20" s="1" t="s">
        <v>101</v>
      </c>
      <c r="E20" s="1" t="s">
        <v>102</v>
      </c>
      <c r="J20" s="1" t="s">
        <v>85</v>
      </c>
      <c r="K20" s="1" t="s">
        <v>103</v>
      </c>
      <c r="L20" s="1"/>
    </row>
    <row r="21" spans="1:12" x14ac:dyDescent="0.25">
      <c r="C21" s="1" t="s">
        <v>104</v>
      </c>
      <c r="E21" s="1" t="s">
        <v>105</v>
      </c>
      <c r="J21" s="1" t="s">
        <v>74</v>
      </c>
      <c r="K21" s="1" t="s">
        <v>106</v>
      </c>
      <c r="L21" s="1"/>
    </row>
    <row r="22" spans="1:12" x14ac:dyDescent="0.25">
      <c r="C22" s="1" t="s">
        <v>107</v>
      </c>
      <c r="E22" s="1" t="s">
        <v>108</v>
      </c>
      <c r="J22" s="1" t="s">
        <v>79</v>
      </c>
      <c r="K22" s="1" t="s">
        <v>109</v>
      </c>
      <c r="L22" s="1"/>
    </row>
    <row r="23" spans="1:12" x14ac:dyDescent="0.25">
      <c r="E23" s="1" t="s">
        <v>110</v>
      </c>
      <c r="J23" s="1" t="s">
        <v>88</v>
      </c>
      <c r="K23" s="1" t="s">
        <v>111</v>
      </c>
      <c r="L23" s="1"/>
    </row>
    <row r="24" spans="1:12" x14ac:dyDescent="0.25">
      <c r="E24" s="1" t="s">
        <v>112</v>
      </c>
      <c r="J24" s="1" t="s">
        <v>91</v>
      </c>
      <c r="K24" s="1" t="s">
        <v>113</v>
      </c>
      <c r="L24" s="1"/>
    </row>
    <row r="25" spans="1:12" x14ac:dyDescent="0.25">
      <c r="E25" s="1" t="s">
        <v>114</v>
      </c>
      <c r="J25" s="1" t="s">
        <v>95</v>
      </c>
      <c r="K25" s="1" t="s">
        <v>115</v>
      </c>
      <c r="L25" s="1"/>
    </row>
    <row r="26" spans="1:12" x14ac:dyDescent="0.25">
      <c r="A26" s="27" t="s">
        <v>116</v>
      </c>
      <c r="E26" s="1" t="s">
        <v>117</v>
      </c>
      <c r="J26" s="1" t="s">
        <v>90</v>
      </c>
      <c r="K26" s="1" t="s">
        <v>118</v>
      </c>
      <c r="L26" s="1"/>
    </row>
    <row r="27" spans="1:12" x14ac:dyDescent="0.25">
      <c r="A27" s="41" t="s">
        <v>119</v>
      </c>
      <c r="E27" s="1" t="s">
        <v>120</v>
      </c>
      <c r="J27" s="1" t="s">
        <v>62</v>
      </c>
      <c r="K27" s="1" t="s">
        <v>121</v>
      </c>
      <c r="L27" s="1"/>
    </row>
    <row r="28" spans="1:12" x14ac:dyDescent="0.25">
      <c r="A28" s="41" t="s">
        <v>122</v>
      </c>
      <c r="J28" s="1" t="s">
        <v>70</v>
      </c>
      <c r="K28" s="1" t="s">
        <v>123</v>
      </c>
      <c r="L28" s="1"/>
    </row>
    <row r="29" spans="1:12" x14ac:dyDescent="0.25">
      <c r="A29" s="41" t="s">
        <v>124</v>
      </c>
      <c r="J29" s="1" t="s">
        <v>76</v>
      </c>
      <c r="K29" s="1" t="s">
        <v>125</v>
      </c>
      <c r="L29" s="1"/>
    </row>
    <row r="30" spans="1:12" x14ac:dyDescent="0.25">
      <c r="A30" s="41" t="s">
        <v>126</v>
      </c>
      <c r="J30" s="1" t="s">
        <v>81</v>
      </c>
      <c r="K30" s="1" t="s">
        <v>127</v>
      </c>
      <c r="L30" s="1"/>
    </row>
    <row r="31" spans="1:12" x14ac:dyDescent="0.25">
      <c r="A31" s="41" t="s">
        <v>128</v>
      </c>
      <c r="J31" s="1" t="s">
        <v>87</v>
      </c>
      <c r="K31" s="1" t="s">
        <v>129</v>
      </c>
      <c r="L31" s="1"/>
    </row>
    <row r="32" spans="1:12" x14ac:dyDescent="0.25">
      <c r="A32" s="41" t="s">
        <v>130</v>
      </c>
      <c r="J32" s="1" t="s">
        <v>69</v>
      </c>
      <c r="K32" s="1" t="s">
        <v>19</v>
      </c>
      <c r="L32" s="1" t="s">
        <v>103</v>
      </c>
    </row>
    <row r="33" spans="1:12" x14ac:dyDescent="0.25">
      <c r="A33" s="41" t="s">
        <v>131</v>
      </c>
      <c r="F33" t="s">
        <v>132</v>
      </c>
      <c r="J33" s="1" t="s">
        <v>75</v>
      </c>
      <c r="K33" s="1" t="s">
        <v>19</v>
      </c>
      <c r="L33" s="1" t="s">
        <v>109</v>
      </c>
    </row>
    <row r="34" spans="1:12" x14ac:dyDescent="0.25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41" t="s">
        <v>134</v>
      </c>
      <c r="J35" s="1" t="s">
        <v>99</v>
      </c>
      <c r="K35" s="1" t="s">
        <v>96</v>
      </c>
      <c r="L35" s="1" t="s">
        <v>19</v>
      </c>
    </row>
    <row r="36" spans="1:12" x14ac:dyDescent="0.25">
      <c r="A36" s="41" t="s">
        <v>135</v>
      </c>
      <c r="J36" s="1" t="s">
        <v>102</v>
      </c>
      <c r="K36" s="1" t="s">
        <v>106</v>
      </c>
      <c r="L36" s="1" t="s">
        <v>106</v>
      </c>
    </row>
    <row r="37" spans="1:12" x14ac:dyDescent="0.25">
      <c r="A37" s="41" t="s">
        <v>136</v>
      </c>
      <c r="J37" s="1" t="s">
        <v>105</v>
      </c>
      <c r="K37" s="1" t="s">
        <v>109</v>
      </c>
      <c r="L37" s="1" t="s">
        <v>109</v>
      </c>
    </row>
    <row r="38" spans="1:12" x14ac:dyDescent="0.25">
      <c r="A38" s="41" t="s">
        <v>137</v>
      </c>
      <c r="J38" s="1" t="s">
        <v>108</v>
      </c>
      <c r="K38" s="1" t="s">
        <v>115</v>
      </c>
      <c r="L38" s="1" t="s">
        <v>109</v>
      </c>
    </row>
    <row r="39" spans="1:12" x14ac:dyDescent="0.25">
      <c r="A39" s="41" t="s">
        <v>138</v>
      </c>
      <c r="J39" s="1" t="s">
        <v>110</v>
      </c>
      <c r="K39" s="1" t="s">
        <v>109</v>
      </c>
      <c r="L39" s="1" t="s">
        <v>115</v>
      </c>
    </row>
    <row r="40" spans="1:12" ht="14.45" customHeight="1" x14ac:dyDescent="0.25">
      <c r="A40" s="41" t="s">
        <v>139</v>
      </c>
      <c r="J40" s="1" t="s">
        <v>112</v>
      </c>
      <c r="K40" s="1" t="s">
        <v>103</v>
      </c>
      <c r="L40" s="1" t="s">
        <v>19</v>
      </c>
    </row>
    <row r="41" spans="1:12" ht="15.6" customHeight="1" x14ac:dyDescent="0.25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41" t="s">
        <v>141</v>
      </c>
      <c r="J42" s="1" t="s">
        <v>98</v>
      </c>
      <c r="K42" s="1" t="s">
        <v>71</v>
      </c>
      <c r="L42" s="1"/>
    </row>
    <row r="43" spans="1:12" x14ac:dyDescent="0.25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 x14ac:dyDescent="0.25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41" t="s">
        <v>145</v>
      </c>
      <c r="J46" s="1" t="s">
        <v>104</v>
      </c>
      <c r="K46" s="1" t="s">
        <v>86</v>
      </c>
      <c r="L46" s="1" t="s">
        <v>49</v>
      </c>
    </row>
    <row r="47" spans="1:12" ht="30" x14ac:dyDescent="0.25">
      <c r="A47" s="41" t="s">
        <v>146</v>
      </c>
      <c r="J47" s="1" t="s">
        <v>107</v>
      </c>
      <c r="K47" s="1" t="s">
        <v>92</v>
      </c>
      <c r="L47" s="1" t="s">
        <v>36</v>
      </c>
    </row>
    <row r="48" spans="1:12" ht="12.6" customHeight="1" x14ac:dyDescent="0.25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41" t="s">
        <v>149</v>
      </c>
      <c r="J50" s="1" t="s">
        <v>114</v>
      </c>
      <c r="K50" s="1" t="s">
        <v>96</v>
      </c>
      <c r="L50" s="1" t="s">
        <v>106</v>
      </c>
    </row>
    <row r="51" spans="1:12" x14ac:dyDescent="0.25">
      <c r="A51" s="41" t="s">
        <v>150</v>
      </c>
      <c r="J51" s="1" t="s">
        <v>117</v>
      </c>
      <c r="K51" s="1" t="s">
        <v>106</v>
      </c>
      <c r="L51" s="1" t="s">
        <v>96</v>
      </c>
    </row>
    <row r="52" spans="1:12" x14ac:dyDescent="0.25">
      <c r="A52" s="41" t="s">
        <v>151</v>
      </c>
      <c r="J52" s="1" t="s">
        <v>120</v>
      </c>
      <c r="K52" s="1" t="s">
        <v>109</v>
      </c>
      <c r="L52" s="1" t="s">
        <v>19</v>
      </c>
    </row>
    <row r="53" spans="1:12" x14ac:dyDescent="0.25">
      <c r="A53" s="41" t="s">
        <v>152</v>
      </c>
    </row>
    <row r="54" spans="1:12" x14ac:dyDescent="0.25">
      <c r="A54" s="41" t="s">
        <v>153</v>
      </c>
    </row>
    <row r="55" spans="1:12" x14ac:dyDescent="0.25">
      <c r="A55" s="41" t="s">
        <v>154</v>
      </c>
    </row>
    <row r="56" spans="1:12" x14ac:dyDescent="0.25">
      <c r="A56" s="41" t="s">
        <v>155</v>
      </c>
    </row>
    <row r="57" spans="1:12" x14ac:dyDescent="0.25">
      <c r="A57" s="41" t="s">
        <v>156</v>
      </c>
    </row>
    <row r="58" spans="1:12" x14ac:dyDescent="0.25">
      <c r="A58" s="41" t="s">
        <v>157</v>
      </c>
    </row>
    <row r="59" spans="1:12" x14ac:dyDescent="0.25">
      <c r="A59" s="41" t="s">
        <v>158</v>
      </c>
    </row>
    <row r="60" spans="1:12" x14ac:dyDescent="0.25">
      <c r="A60" s="41" t="s">
        <v>159</v>
      </c>
    </row>
    <row r="61" spans="1:12" x14ac:dyDescent="0.25">
      <c r="A61" s="41" t="s">
        <v>160</v>
      </c>
    </row>
    <row r="62" spans="1:12" ht="30" x14ac:dyDescent="0.25">
      <c r="A62" s="41" t="s">
        <v>161</v>
      </c>
    </row>
    <row r="63" spans="1:12" ht="30" x14ac:dyDescent="0.25">
      <c r="A63" s="41" t="s">
        <v>162</v>
      </c>
    </row>
    <row r="64" spans="1:12" x14ac:dyDescent="0.25">
      <c r="A64" s="41" t="s">
        <v>163</v>
      </c>
    </row>
    <row r="65" spans="1:1" x14ac:dyDescent="0.25">
      <c r="A65" s="41" t="s">
        <v>164</v>
      </c>
    </row>
    <row r="66" spans="1:1" x14ac:dyDescent="0.25">
      <c r="A66" s="41" t="s">
        <v>165</v>
      </c>
    </row>
    <row r="67" spans="1:1" x14ac:dyDescent="0.25">
      <c r="A67" s="41" t="s">
        <v>166</v>
      </c>
    </row>
    <row r="68" spans="1:1" x14ac:dyDescent="0.25">
      <c r="A68" s="41" t="s">
        <v>167</v>
      </c>
    </row>
    <row r="69" spans="1:1" x14ac:dyDescent="0.25">
      <c r="A69" s="41" t="s">
        <v>168</v>
      </c>
    </row>
    <row r="70" spans="1:1" x14ac:dyDescent="0.25">
      <c r="A70" s="41" t="s">
        <v>169</v>
      </c>
    </row>
    <row r="71" spans="1:1" x14ac:dyDescent="0.25">
      <c r="A71" s="41" t="s">
        <v>170</v>
      </c>
    </row>
    <row r="72" spans="1:1" x14ac:dyDescent="0.25">
      <c r="A72" s="41" t="s">
        <v>171</v>
      </c>
    </row>
    <row r="73" spans="1:1" x14ac:dyDescent="0.25">
      <c r="A73" s="41" t="s">
        <v>172</v>
      </c>
    </row>
    <row r="74" spans="1:1" x14ac:dyDescent="0.25">
      <c r="A74" s="41" t="s">
        <v>173</v>
      </c>
    </row>
    <row r="75" spans="1:1" x14ac:dyDescent="0.25">
      <c r="A75" s="41" t="s">
        <v>174</v>
      </c>
    </row>
    <row r="76" spans="1:1" x14ac:dyDescent="0.25">
      <c r="A76" s="41" t="s">
        <v>175</v>
      </c>
    </row>
    <row r="77" spans="1:1" x14ac:dyDescent="0.25">
      <c r="A77" s="41" t="s">
        <v>176</v>
      </c>
    </row>
    <row r="78" spans="1:1" x14ac:dyDescent="0.25">
      <c r="A78" s="41" t="s">
        <v>177</v>
      </c>
    </row>
    <row r="79" spans="1:1" x14ac:dyDescent="0.25">
      <c r="A79" s="41" t="s">
        <v>178</v>
      </c>
    </row>
    <row r="80" spans="1:1" x14ac:dyDescent="0.25">
      <c r="A80" s="41" t="s">
        <v>179</v>
      </c>
    </row>
    <row r="81" spans="1:1" x14ac:dyDescent="0.25">
      <c r="A81" s="41" t="s">
        <v>180</v>
      </c>
    </row>
    <row r="82" spans="1:1" x14ac:dyDescent="0.25">
      <c r="A82" s="41" t="s">
        <v>181</v>
      </c>
    </row>
    <row r="83" spans="1:1" x14ac:dyDescent="0.25">
      <c r="A83" s="41" t="s">
        <v>182</v>
      </c>
    </row>
  </sheetData>
  <sheetProtection algorithmName="SHA-512" hashValue="2Bx51UvDyHqm12lprFg3fXSUc0Lh++r8ttlZEKmMzsPg73AEahGamiNBnaR+/I06/tHPbA2rQ+IbIhnpMto4Qg==" saltValue="Envr3mmBw2MCrdZ/9vQrK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100" t="s">
        <v>183</v>
      </c>
      <c r="B1" s="100"/>
      <c r="C1" s="100"/>
      <c r="D1" s="100"/>
      <c r="E1" s="100"/>
      <c r="F1" s="100"/>
      <c r="O1" s="99" t="s">
        <v>184</v>
      </c>
      <c r="P1" s="99"/>
    </row>
    <row r="2" spans="1:16" x14ac:dyDescent="0.25">
      <c r="A2" s="100"/>
      <c r="B2" s="100"/>
      <c r="C2" s="100"/>
      <c r="D2" s="100"/>
      <c r="E2" s="100"/>
      <c r="F2" s="100"/>
      <c r="O2" s="99"/>
      <c r="P2" s="99"/>
    </row>
    <row r="3" spans="1:16" x14ac:dyDescent="0.25">
      <c r="A3" s="99" t="s">
        <v>185</v>
      </c>
      <c r="B3" s="99"/>
      <c r="C3" s="99"/>
      <c r="D3" s="99" t="s">
        <v>186</v>
      </c>
      <c r="E3" s="99"/>
      <c r="F3" s="99"/>
      <c r="O3" s="10" t="s">
        <v>185</v>
      </c>
      <c r="P3" s="10" t="s">
        <v>186</v>
      </c>
    </row>
    <row r="4" spans="1:16" x14ac:dyDescent="0.25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25">
      <c r="A5" s="10">
        <f>SUM(O4:O291)</f>
        <v>297</v>
      </c>
      <c r="B5" s="10">
        <f>SUM('S5 Maquette'!J19:J303)</f>
        <v>209.5</v>
      </c>
      <c r="C5" s="10">
        <f>SUM('S5 Maquette'!K19:K303)</f>
        <v>76.5</v>
      </c>
      <c r="D5" s="10">
        <f>SUM(P4:P291)</f>
        <v>183</v>
      </c>
      <c r="E5" s="10">
        <f>SUM('S6 Maquette'!J19:J303)</f>
        <v>122</v>
      </c>
      <c r="F5" s="10">
        <f>SUM('S6 Maquette'!K19:K303)</f>
        <v>149</v>
      </c>
      <c r="O5" s="10">
        <f>'S5 Maquette'!I20*1.5</f>
        <v>0</v>
      </c>
      <c r="P5" s="10">
        <f>'S6 Maquette'!I20*1.5</f>
        <v>0</v>
      </c>
    </row>
    <row r="6" spans="1:16" x14ac:dyDescent="0.25">
      <c r="A6" s="99" t="s">
        <v>189</v>
      </c>
      <c r="B6" s="99"/>
      <c r="C6" s="99"/>
      <c r="D6" s="99" t="s">
        <v>189</v>
      </c>
      <c r="E6" s="99"/>
      <c r="F6" s="99"/>
      <c r="O6" s="10">
        <f>'S5 Maquette'!I21*1.5</f>
        <v>0</v>
      </c>
      <c r="P6" s="10">
        <f>'S6 Maquette'!I21*1.5</f>
        <v>0</v>
      </c>
    </row>
    <row r="7" spans="1:16" x14ac:dyDescent="0.25">
      <c r="A7" s="99">
        <f>SUM(A5,B5,C5)</f>
        <v>583</v>
      </c>
      <c r="B7" s="99"/>
      <c r="C7" s="99"/>
      <c r="D7" s="99">
        <f>SUM(D5,E5,F5)</f>
        <v>454</v>
      </c>
      <c r="E7" s="99"/>
      <c r="F7" s="99"/>
      <c r="O7" s="10">
        <f>'S5 Maquette'!I22*1.5</f>
        <v>0</v>
      </c>
      <c r="P7" s="10">
        <f>'S6 Maquette'!I22*1.5</f>
        <v>0</v>
      </c>
    </row>
    <row r="8" spans="1:16" x14ac:dyDescent="0.25">
      <c r="A8" s="99" t="s">
        <v>189</v>
      </c>
      <c r="B8" s="99"/>
      <c r="C8" s="99"/>
      <c r="D8" s="99"/>
      <c r="E8" s="99"/>
      <c r="F8" s="99"/>
      <c r="O8" s="10">
        <f>'S5 Maquette'!I23*1.5</f>
        <v>0</v>
      </c>
      <c r="P8" s="10">
        <f>'S6 Maquette'!I23*1.5</f>
        <v>0</v>
      </c>
    </row>
    <row r="9" spans="1:16" x14ac:dyDescent="0.25">
      <c r="A9" s="99"/>
      <c r="B9" s="99"/>
      <c r="C9" s="99"/>
      <c r="D9" s="99"/>
      <c r="E9" s="99"/>
      <c r="F9" s="99"/>
      <c r="O9" s="10">
        <f>'S5 Maquette'!I24*1.5</f>
        <v>27</v>
      </c>
      <c r="P9" s="10">
        <f>'S6 Maquette'!I24*1.5</f>
        <v>45</v>
      </c>
    </row>
    <row r="10" spans="1:16" x14ac:dyDescent="0.25">
      <c r="A10" s="99">
        <f>SUM(A7,D7)</f>
        <v>1037</v>
      </c>
      <c r="B10" s="99"/>
      <c r="C10" s="99"/>
      <c r="D10" s="99"/>
      <c r="E10" s="99"/>
      <c r="F10" s="99"/>
      <c r="O10" s="10">
        <f>'S5 Maquette'!I25*1.5</f>
        <v>18</v>
      </c>
      <c r="P10" s="10">
        <f>'S6 Maquette'!I25*1.5</f>
        <v>30</v>
      </c>
    </row>
    <row r="11" spans="1:16" x14ac:dyDescent="0.25">
      <c r="A11" s="99"/>
      <c r="B11" s="99"/>
      <c r="C11" s="99"/>
      <c r="D11" s="99"/>
      <c r="E11" s="99"/>
      <c r="F11" s="99"/>
      <c r="O11" s="10">
        <f>'S5 Maquette'!I26*1.5</f>
        <v>0</v>
      </c>
      <c r="P11" s="10">
        <f>'S6 Maquette'!I29*1.5</f>
        <v>0</v>
      </c>
    </row>
    <row r="12" spans="1:16" x14ac:dyDescent="0.25">
      <c r="O12" s="10">
        <f>'S5 Maquette'!I27*1.5</f>
        <v>0</v>
      </c>
      <c r="P12" s="10">
        <f>'S6 Maquette'!I30*1.5</f>
        <v>36</v>
      </c>
    </row>
    <row r="13" spans="1:16" x14ac:dyDescent="0.25">
      <c r="O13" s="10">
        <f>'S5 Maquette'!I28*1.5</f>
        <v>27</v>
      </c>
      <c r="P13" s="10">
        <f>'S6 Maquette'!I31*1.5</f>
        <v>36</v>
      </c>
    </row>
    <row r="14" spans="1:16" x14ac:dyDescent="0.25">
      <c r="A14" s="101" t="s">
        <v>190</v>
      </c>
      <c r="B14" s="101"/>
      <c r="C14" s="101"/>
      <c r="D14" s="101"/>
      <c r="E14" s="101"/>
      <c r="F14" s="101"/>
      <c r="H14" s="102" t="s">
        <v>191</v>
      </c>
      <c r="I14" s="102"/>
      <c r="J14" s="102"/>
      <c r="K14" s="102"/>
      <c r="L14" s="102"/>
      <c r="M14" s="102"/>
      <c r="O14" s="10">
        <f>'S5 Maquette'!I29*1.5</f>
        <v>30</v>
      </c>
      <c r="P14" s="10">
        <f>'S6 Maquette'!I32*1.5</f>
        <v>36</v>
      </c>
    </row>
    <row r="15" spans="1:16" x14ac:dyDescent="0.25">
      <c r="A15" s="101"/>
      <c r="B15" s="101"/>
      <c r="C15" s="101"/>
      <c r="D15" s="101"/>
      <c r="E15" s="101"/>
      <c r="F15" s="101"/>
      <c r="H15" s="102"/>
      <c r="I15" s="102"/>
      <c r="J15" s="102"/>
      <c r="K15" s="102"/>
      <c r="L15" s="102"/>
      <c r="M15" s="102"/>
      <c r="O15" s="10">
        <f>'S5 Maquette'!I30*1.5</f>
        <v>0</v>
      </c>
      <c r="P15" s="10">
        <f>'S6 Maquette'!I33*1.5</f>
        <v>0</v>
      </c>
    </row>
    <row r="16" spans="1:16" x14ac:dyDescent="0.25">
      <c r="A16" s="99" t="s">
        <v>185</v>
      </c>
      <c r="B16" s="99"/>
      <c r="C16" s="99"/>
      <c r="D16" s="103" t="s">
        <v>186</v>
      </c>
      <c r="E16" s="104"/>
      <c r="F16" s="105"/>
      <c r="H16" s="99" t="s">
        <v>185</v>
      </c>
      <c r="I16" s="99"/>
      <c r="J16" s="99"/>
      <c r="K16" s="99" t="s">
        <v>186</v>
      </c>
      <c r="L16" s="99"/>
      <c r="M16" s="99"/>
      <c r="O16" s="10">
        <f>'S5 Maquette'!I34*1.5</f>
        <v>15</v>
      </c>
      <c r="P16" s="10">
        <f>'S6 Maquette'!I34*1.5</f>
        <v>0</v>
      </c>
    </row>
    <row r="17" spans="1:16" x14ac:dyDescent="0.25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Maquette'!I35*1.5</f>
        <v>54</v>
      </c>
      <c r="P17" s="10">
        <f>'S6 Maquette'!I35*1.5</f>
        <v>0</v>
      </c>
    </row>
    <row r="18" spans="1:16" x14ac:dyDescent="0.25">
      <c r="A18" s="10">
        <f t="shared" ref="A18:F18" si="0">A5-H18</f>
        <v>-27</v>
      </c>
      <c r="B18" s="10">
        <f t="shared" si="0"/>
        <v>0</v>
      </c>
      <c r="C18" s="10">
        <f t="shared" si="0"/>
        <v>0</v>
      </c>
      <c r="D18" s="10">
        <f t="shared" si="0"/>
        <v>-48</v>
      </c>
      <c r="E18" s="10">
        <f t="shared" si="0"/>
        <v>0</v>
      </c>
      <c r="F18" s="10">
        <f t="shared" ca="1" si="0"/>
        <v>149</v>
      </c>
      <c r="H18" s="10">
        <f>SUMIF('S5 Maquette'!M19:M303,"Portée",'S5 Maquette'!I19:I303)*1.5</f>
        <v>324</v>
      </c>
      <c r="I18" s="10">
        <f>SUMIF('S5 Maquette'!M19:M303,"Portée",'S5 Maquette'!J19:J303)</f>
        <v>209.5</v>
      </c>
      <c r="J18" s="10">
        <f>SUMIF('S5 Maquette'!M19:M303,"Portée",'S5 Maquette'!K19:K303)</f>
        <v>76.5</v>
      </c>
      <c r="K18" s="10">
        <f>SUMIF('S6 Maquette'!M19:M303,"Portée",'S6 Maquette'!I19:I303)*1.5</f>
        <v>231</v>
      </c>
      <c r="L18" s="10">
        <f>SUMIF('S6 Maquette'!M19:M303,"Portée",'S6 Maquette'!J19:J303)</f>
        <v>122</v>
      </c>
      <c r="M18" s="10">
        <f ca="1">SUMIF('S6 Maquette'!M9:M303,"Portée",'S6 Maquette'!K19:K303)</f>
        <v>0</v>
      </c>
      <c r="O18" s="10">
        <f>'S5 Maquette'!I36*1.5</f>
        <v>36</v>
      </c>
      <c r="P18" s="10">
        <f>'S6 Maquette'!I36*1.5</f>
        <v>0</v>
      </c>
    </row>
    <row r="19" spans="1:16" x14ac:dyDescent="0.25">
      <c r="A19" s="99" t="s">
        <v>189</v>
      </c>
      <c r="B19" s="99"/>
      <c r="C19" s="99"/>
      <c r="D19" s="99" t="s">
        <v>189</v>
      </c>
      <c r="E19" s="99"/>
      <c r="F19" s="99"/>
      <c r="O19" s="10">
        <f>'S5 Maquette'!I37*1.5</f>
        <v>0</v>
      </c>
      <c r="P19" s="10">
        <f>'S6 Maquette'!I37*1.5</f>
        <v>0</v>
      </c>
    </row>
    <row r="20" spans="1:16" x14ac:dyDescent="0.25">
      <c r="A20" s="99">
        <f>SUM(A18,B18,C18)</f>
        <v>-27</v>
      </c>
      <c r="B20" s="99"/>
      <c r="C20" s="99"/>
      <c r="D20" s="99">
        <f ca="1">SUM(D18,E18,F18)</f>
        <v>101</v>
      </c>
      <c r="E20" s="99"/>
      <c r="F20" s="99"/>
      <c r="O20" s="10">
        <f>'S5 Maquette'!I38*1.5</f>
        <v>0</v>
      </c>
      <c r="P20" s="10">
        <f>'S6 Maquette'!I38*1.5</f>
        <v>0</v>
      </c>
    </row>
    <row r="21" spans="1:16" x14ac:dyDescent="0.25">
      <c r="A21" s="99" t="s">
        <v>189</v>
      </c>
      <c r="B21" s="99"/>
      <c r="C21" s="99"/>
      <c r="D21" s="99"/>
      <c r="E21" s="99"/>
      <c r="F21" s="99"/>
      <c r="O21" s="10">
        <f>'S5 Maquette'!I39*1.5</f>
        <v>36</v>
      </c>
      <c r="P21" s="10">
        <f>'S6 Maquette'!I39*1.5</f>
        <v>0</v>
      </c>
    </row>
    <row r="22" spans="1:16" ht="30" customHeight="1" x14ac:dyDescent="0.25">
      <c r="A22" s="99">
        <f ca="1">SUM(A20,D20)</f>
        <v>74</v>
      </c>
      <c r="B22" s="99"/>
      <c r="C22" s="99"/>
      <c r="D22" s="99"/>
      <c r="E22" s="99"/>
      <c r="F22" s="99"/>
      <c r="O22" s="10">
        <f>'S5 Maquette'!I40*1.5</f>
        <v>0</v>
      </c>
      <c r="P22" s="10">
        <f>'S6 Maquette'!I40*1.5</f>
        <v>0</v>
      </c>
    </row>
    <row r="23" spans="1:16" x14ac:dyDescent="0.25">
      <c r="O23" s="10">
        <f>'S5 Maquette'!I41*1.5</f>
        <v>0</v>
      </c>
      <c r="P23" s="10">
        <f>'S6 Maquette'!I41*1.5</f>
        <v>0</v>
      </c>
    </row>
    <row r="24" spans="1:16" x14ac:dyDescent="0.25">
      <c r="O24" s="10">
        <f>'S5 Maquette'!I42*1.5</f>
        <v>27</v>
      </c>
      <c r="P24" s="10">
        <f>'S6 Maquette'!I42*1.5</f>
        <v>0</v>
      </c>
    </row>
    <row r="25" spans="1:16" x14ac:dyDescent="0.25">
      <c r="O25" s="10">
        <f>'S5 Maquette'!I43*1.5</f>
        <v>27</v>
      </c>
      <c r="P25" s="10">
        <f>'S6 Maquette'!I43*1.5</f>
        <v>0</v>
      </c>
    </row>
    <row r="26" spans="1:16" x14ac:dyDescent="0.25">
      <c r="O26" s="10">
        <f>'S5 Maquette'!I44*1.5</f>
        <v>0</v>
      </c>
      <c r="P26" s="10">
        <f>'S6 Maquette'!I44*1.5</f>
        <v>0</v>
      </c>
    </row>
    <row r="27" spans="1:16" x14ac:dyDescent="0.25">
      <c r="O27" s="10">
        <f>'S5 Maquette'!I45*1.5</f>
        <v>0</v>
      </c>
      <c r="P27" s="10">
        <f>'S6 Maquette'!I45*1.5</f>
        <v>0</v>
      </c>
    </row>
    <row r="28" spans="1:16" x14ac:dyDescent="0.25">
      <c r="O28" s="10">
        <f>'S5 Maquette'!I46*1.5</f>
        <v>0</v>
      </c>
      <c r="P28" s="10">
        <f>'S6 Maquette'!I46*1.5</f>
        <v>0</v>
      </c>
    </row>
    <row r="29" spans="1:16" x14ac:dyDescent="0.25">
      <c r="O29" s="10">
        <f>'S5 Maquette'!I47*1.5</f>
        <v>0</v>
      </c>
      <c r="P29" s="10">
        <f>'S6 Maquette'!I47*1.5</f>
        <v>0</v>
      </c>
    </row>
    <row r="30" spans="1:16" x14ac:dyDescent="0.25">
      <c r="O30" s="10">
        <f>'S5 Maquette'!I48*1.5</f>
        <v>0</v>
      </c>
      <c r="P30" s="10">
        <f>'S6 Maquette'!I48*1.5</f>
        <v>0</v>
      </c>
    </row>
    <row r="31" spans="1:16" x14ac:dyDescent="0.25">
      <c r="O31" s="10">
        <f>'S5 Maquette'!I49*1.5</f>
        <v>0</v>
      </c>
      <c r="P31" s="10">
        <f>'S6 Maquette'!I49*1.5</f>
        <v>0</v>
      </c>
    </row>
    <row r="32" spans="1:16" x14ac:dyDescent="0.25">
      <c r="O32" s="10">
        <f>'S5 Maquette'!I50*1.5</f>
        <v>0</v>
      </c>
      <c r="P32" s="10">
        <f>'S6 Maquette'!I50*1.5</f>
        <v>0</v>
      </c>
    </row>
    <row r="33" spans="15:16" x14ac:dyDescent="0.25">
      <c r="O33" s="10">
        <f>'S5 Maquette'!I51*1.5</f>
        <v>0</v>
      </c>
      <c r="P33" s="10">
        <f>'S6 Maquette'!I51*1.5</f>
        <v>0</v>
      </c>
    </row>
    <row r="34" spans="15:16" x14ac:dyDescent="0.25">
      <c r="O34" s="10">
        <f>'S5 Maquette'!I52*1.5</f>
        <v>0</v>
      </c>
      <c r="P34" s="10">
        <f>'S6 Maquette'!I52*1.5</f>
        <v>0</v>
      </c>
    </row>
    <row r="35" spans="15:16" x14ac:dyDescent="0.25">
      <c r="O35" s="10">
        <f>'S5 Maquette'!I53*1.5</f>
        <v>0</v>
      </c>
      <c r="P35" s="10">
        <f>'S6 Maquette'!I53*1.5</f>
        <v>0</v>
      </c>
    </row>
    <row r="36" spans="15:16" x14ac:dyDescent="0.25">
      <c r="O36" s="10">
        <f>'S5 Maquette'!I54*1.5</f>
        <v>0</v>
      </c>
      <c r="P36" s="10">
        <f>'S6 Maquette'!I54*1.5</f>
        <v>0</v>
      </c>
    </row>
    <row r="37" spans="15:16" x14ac:dyDescent="0.25">
      <c r="O37" s="10">
        <f>'S5 Maquette'!I55*1.5</f>
        <v>0</v>
      </c>
      <c r="P37" s="10">
        <f>'S6 Maquette'!I55*1.5</f>
        <v>0</v>
      </c>
    </row>
    <row r="38" spans="15:16" x14ac:dyDescent="0.25">
      <c r="O38" s="10">
        <f>'S5 Maquette'!I56*1.5</f>
        <v>0</v>
      </c>
      <c r="P38" s="10">
        <f>'S6 Maquette'!I56*1.5</f>
        <v>0</v>
      </c>
    </row>
    <row r="39" spans="15:16" x14ac:dyDescent="0.25">
      <c r="O39" s="10">
        <f>'S5 Maquette'!I57*1.5</f>
        <v>0</v>
      </c>
      <c r="P39" s="10">
        <f>'S6 Maquette'!I57*1.5</f>
        <v>0</v>
      </c>
    </row>
    <row r="40" spans="15:16" x14ac:dyDescent="0.25">
      <c r="O40" s="10">
        <f>'S5 Maquette'!I58*1.5</f>
        <v>0</v>
      </c>
      <c r="P40" s="10">
        <f>'S6 Maquette'!I58*1.5</f>
        <v>0</v>
      </c>
    </row>
    <row r="41" spans="15:16" x14ac:dyDescent="0.25">
      <c r="O41" s="10">
        <f>'S5 Maquette'!I59*1.5</f>
        <v>0</v>
      </c>
      <c r="P41" s="10">
        <f>'S6 Maquette'!I59*1.5</f>
        <v>0</v>
      </c>
    </row>
    <row r="42" spans="15:16" x14ac:dyDescent="0.25">
      <c r="O42" s="10">
        <f>'S5 Maquette'!I60*1.5</f>
        <v>0</v>
      </c>
      <c r="P42" s="10">
        <f>'S6 Maquette'!I60*1.5</f>
        <v>0</v>
      </c>
    </row>
    <row r="43" spans="15:16" x14ac:dyDescent="0.25">
      <c r="O43" s="10">
        <f>'S5 Maquette'!I61*1.5</f>
        <v>0</v>
      </c>
      <c r="P43" s="10">
        <f>'S6 Maquette'!I61*1.5</f>
        <v>0</v>
      </c>
    </row>
    <row r="44" spans="15:16" x14ac:dyDescent="0.25">
      <c r="O44" s="10">
        <f>'S5 Maquette'!I62*1.5</f>
        <v>0</v>
      </c>
      <c r="P44" s="10">
        <f>'S6 Maquette'!I62*1.5</f>
        <v>0</v>
      </c>
    </row>
    <row r="45" spans="15:16" x14ac:dyDescent="0.25">
      <c r="O45" s="10">
        <f>'S5 Maquette'!I63*1.5</f>
        <v>0</v>
      </c>
      <c r="P45" s="10">
        <f>'S6 Maquette'!I63*1.5</f>
        <v>0</v>
      </c>
    </row>
    <row r="46" spans="15:16" x14ac:dyDescent="0.25">
      <c r="O46" s="10">
        <f>'S5 Maquette'!I64*1.5</f>
        <v>0</v>
      </c>
      <c r="P46" s="10">
        <f>'S6 Maquette'!I64*1.5</f>
        <v>0</v>
      </c>
    </row>
    <row r="47" spans="15:16" x14ac:dyDescent="0.25">
      <c r="O47" s="10">
        <f>'S5 Maquette'!I65*1.5</f>
        <v>0</v>
      </c>
      <c r="P47" s="10">
        <f>'S6 Maquette'!I65*1.5</f>
        <v>0</v>
      </c>
    </row>
    <row r="48" spans="15:16" x14ac:dyDescent="0.25">
      <c r="O48" s="10">
        <f>'S5 Maquette'!I66*1.5</f>
        <v>0</v>
      </c>
      <c r="P48" s="10">
        <f>'S6 Maquette'!I66*1.5</f>
        <v>0</v>
      </c>
    </row>
    <row r="49" spans="15:16" x14ac:dyDescent="0.25">
      <c r="O49" s="10">
        <f>'S5 Maquette'!I67*1.5</f>
        <v>0</v>
      </c>
      <c r="P49" s="10">
        <f>'S6 Maquette'!I67*1.5</f>
        <v>0</v>
      </c>
    </row>
    <row r="50" spans="15:16" x14ac:dyDescent="0.25">
      <c r="O50" s="10">
        <f>'S5 Maquette'!I68*1.5</f>
        <v>0</v>
      </c>
      <c r="P50" s="10">
        <f>'S6 Maquette'!I68*1.5</f>
        <v>0</v>
      </c>
    </row>
    <row r="51" spans="15:16" x14ac:dyDescent="0.25">
      <c r="O51" s="10">
        <f>'S5 Maquette'!I69*1.5</f>
        <v>0</v>
      </c>
      <c r="P51" s="10">
        <f>'S6 Maquette'!I69*1.5</f>
        <v>0</v>
      </c>
    </row>
    <row r="52" spans="15:16" x14ac:dyDescent="0.25">
      <c r="O52" s="10">
        <f>'S5 Maquette'!I70*1.5</f>
        <v>0</v>
      </c>
      <c r="P52" s="10">
        <f>'S6 Maquette'!I70*1.5</f>
        <v>0</v>
      </c>
    </row>
    <row r="53" spans="15:16" x14ac:dyDescent="0.25">
      <c r="O53" s="10">
        <f>'S5 Maquette'!I71*1.5</f>
        <v>0</v>
      </c>
      <c r="P53" s="10">
        <f>'S6 Maquette'!I71*1.5</f>
        <v>0</v>
      </c>
    </row>
    <row r="54" spans="15:16" x14ac:dyDescent="0.25">
      <c r="O54" s="10">
        <f>'S5 Maquette'!I72*1.5</f>
        <v>0</v>
      </c>
      <c r="P54" s="10">
        <f>'S6 Maquette'!I72*1.5</f>
        <v>0</v>
      </c>
    </row>
    <row r="55" spans="15:16" x14ac:dyDescent="0.25">
      <c r="O55" s="10">
        <f>'S5 Maquette'!I73*1.5</f>
        <v>0</v>
      </c>
      <c r="P55" s="10">
        <f>'S6 Maquette'!I73*1.5</f>
        <v>0</v>
      </c>
    </row>
    <row r="56" spans="15:16" x14ac:dyDescent="0.25">
      <c r="O56" s="10">
        <f>'S5 Maquette'!I74*1.5</f>
        <v>0</v>
      </c>
      <c r="P56" s="10">
        <f>'S6 Maquette'!I74*1.5</f>
        <v>0</v>
      </c>
    </row>
    <row r="57" spans="15:16" x14ac:dyDescent="0.25">
      <c r="O57" s="10">
        <f>'S5 Maquette'!I75*1.5</f>
        <v>0</v>
      </c>
      <c r="P57" s="10">
        <f>'S6 Maquette'!I75*1.5</f>
        <v>0</v>
      </c>
    </row>
    <row r="58" spans="15:16" x14ac:dyDescent="0.25">
      <c r="O58" s="10">
        <f>'S5 Maquette'!I76*1.5</f>
        <v>0</v>
      </c>
      <c r="P58" s="10">
        <f>'S6 Maquette'!I76*1.5</f>
        <v>0</v>
      </c>
    </row>
    <row r="59" spans="15:16" x14ac:dyDescent="0.25">
      <c r="O59" s="10">
        <f>'S5 Maquette'!I77*1.5</f>
        <v>0</v>
      </c>
      <c r="P59" s="10">
        <f>'S6 Maquette'!I77*1.5</f>
        <v>0</v>
      </c>
    </row>
    <row r="60" spans="15:16" x14ac:dyDescent="0.25">
      <c r="O60" s="10">
        <f>'S5 Maquette'!I78*1.5</f>
        <v>0</v>
      </c>
      <c r="P60" s="10">
        <f>'S6 Maquette'!I78*1.5</f>
        <v>0</v>
      </c>
    </row>
    <row r="61" spans="15:16" x14ac:dyDescent="0.25">
      <c r="O61" s="10">
        <f>'S5 Maquette'!I79*1.5</f>
        <v>0</v>
      </c>
      <c r="P61" s="10">
        <f>'S6 Maquette'!I79*1.5</f>
        <v>0</v>
      </c>
    </row>
    <row r="62" spans="15:16" x14ac:dyDescent="0.25">
      <c r="O62" s="10">
        <f>'S5 Maquette'!I80*1.5</f>
        <v>0</v>
      </c>
      <c r="P62" s="10">
        <f>'S6 Maquette'!I80*1.5</f>
        <v>0</v>
      </c>
    </row>
    <row r="63" spans="15:16" x14ac:dyDescent="0.25">
      <c r="O63" s="10">
        <f>'S5 Maquette'!I81*1.5</f>
        <v>0</v>
      </c>
      <c r="P63" s="10">
        <f>'S6 Maquette'!I81*1.5</f>
        <v>0</v>
      </c>
    </row>
    <row r="64" spans="15:16" x14ac:dyDescent="0.25">
      <c r="O64" s="10">
        <f>'S5 Maquette'!I82*1.5</f>
        <v>0</v>
      </c>
      <c r="P64" s="10">
        <f>'S6 Maquette'!I82*1.5</f>
        <v>0</v>
      </c>
    </row>
    <row r="65" spans="15:16" x14ac:dyDescent="0.25">
      <c r="O65" s="10">
        <f>'S5 Maquette'!I83*1.5</f>
        <v>0</v>
      </c>
      <c r="P65" s="10">
        <f>'S6 Maquette'!I83*1.5</f>
        <v>0</v>
      </c>
    </row>
    <row r="66" spans="15:16" x14ac:dyDescent="0.25">
      <c r="O66" s="10">
        <f>'S5 Maquette'!I84*1.5</f>
        <v>0</v>
      </c>
      <c r="P66" s="10">
        <f>'S6 Maquette'!I84*1.5</f>
        <v>0</v>
      </c>
    </row>
    <row r="67" spans="15:16" x14ac:dyDescent="0.25">
      <c r="O67" s="10">
        <f>'S5 Maquette'!I85*1.5</f>
        <v>0</v>
      </c>
      <c r="P67" s="10">
        <f>'S6 Maquette'!I85*1.5</f>
        <v>0</v>
      </c>
    </row>
    <row r="68" spans="15:16" x14ac:dyDescent="0.25">
      <c r="O68" s="10">
        <f>'S5 Maquette'!I86*1.5</f>
        <v>0</v>
      </c>
      <c r="P68" s="10">
        <f>'S6 Maquette'!I86*1.5</f>
        <v>0</v>
      </c>
    </row>
    <row r="69" spans="15:16" x14ac:dyDescent="0.25">
      <c r="O69" s="10">
        <f>'S5 Maquette'!I87*1.5</f>
        <v>0</v>
      </c>
      <c r="P69" s="10">
        <f>'S6 Maquette'!I87*1.5</f>
        <v>0</v>
      </c>
    </row>
    <row r="70" spans="15:16" x14ac:dyDescent="0.25">
      <c r="O70" s="10">
        <f>'S5 Maquette'!I88*1.5</f>
        <v>0</v>
      </c>
      <c r="P70" s="10">
        <f>'S6 Maquette'!I88*1.5</f>
        <v>0</v>
      </c>
    </row>
    <row r="71" spans="15:16" x14ac:dyDescent="0.25">
      <c r="O71" s="10">
        <f>'S5 Maquette'!I89*1.5</f>
        <v>0</v>
      </c>
      <c r="P71" s="10">
        <f>'S6 Maquette'!I89*1.5</f>
        <v>0</v>
      </c>
    </row>
    <row r="72" spans="15:16" x14ac:dyDescent="0.25">
      <c r="O72" s="10">
        <f>'S5 Maquette'!I90*1.5</f>
        <v>0</v>
      </c>
      <c r="P72" s="10">
        <f>'S6 Maquette'!I90*1.5</f>
        <v>0</v>
      </c>
    </row>
    <row r="73" spans="15:16" x14ac:dyDescent="0.25">
      <c r="O73" s="10">
        <f>'S5 Maquette'!I91*1.5</f>
        <v>0</v>
      </c>
      <c r="P73" s="10">
        <f>'S6 Maquette'!I91*1.5</f>
        <v>0</v>
      </c>
    </row>
    <row r="74" spans="15:16" x14ac:dyDescent="0.25">
      <c r="O74" s="10">
        <f>'S5 Maquette'!I92*1.5</f>
        <v>0</v>
      </c>
      <c r="P74" s="10">
        <f>'S6 Maquette'!I92*1.5</f>
        <v>0</v>
      </c>
    </row>
    <row r="75" spans="15:16" x14ac:dyDescent="0.25">
      <c r="O75" s="10">
        <f>'S5 Maquette'!I93*1.5</f>
        <v>0</v>
      </c>
      <c r="P75" s="10">
        <f>'S6 Maquette'!I93*1.5</f>
        <v>0</v>
      </c>
    </row>
    <row r="76" spans="15:16" x14ac:dyDescent="0.25">
      <c r="O76" s="10">
        <f>'S5 Maquette'!I94*1.5</f>
        <v>0</v>
      </c>
      <c r="P76" s="10">
        <f>'S6 Maquette'!I94*1.5</f>
        <v>0</v>
      </c>
    </row>
    <row r="77" spans="15:16" x14ac:dyDescent="0.25">
      <c r="O77" s="10">
        <f>'S5 Maquette'!I95*1.5</f>
        <v>0</v>
      </c>
      <c r="P77" s="10">
        <f>'S6 Maquette'!I95*1.5</f>
        <v>0</v>
      </c>
    </row>
    <row r="78" spans="15:16" x14ac:dyDescent="0.25">
      <c r="O78" s="10">
        <f>'S5 Maquette'!I96*1.5</f>
        <v>0</v>
      </c>
      <c r="P78" s="10">
        <f>'S6 Maquette'!I96*1.5</f>
        <v>0</v>
      </c>
    </row>
    <row r="79" spans="15:16" x14ac:dyDescent="0.25">
      <c r="O79" s="10">
        <f>'S5 Maquette'!I97*1.5</f>
        <v>0</v>
      </c>
      <c r="P79" s="10">
        <f>'S6 Maquette'!I97*1.5</f>
        <v>0</v>
      </c>
    </row>
    <row r="80" spans="15:16" x14ac:dyDescent="0.25">
      <c r="O80" s="10">
        <f>'S5 Maquette'!I98*1.5</f>
        <v>0</v>
      </c>
      <c r="P80" s="10">
        <f>'S6 Maquette'!I98*1.5</f>
        <v>0</v>
      </c>
    </row>
    <row r="81" spans="15:16" x14ac:dyDescent="0.25">
      <c r="O81" s="10">
        <f>'S5 Maquette'!I99*1.5</f>
        <v>0</v>
      </c>
      <c r="P81" s="10">
        <f>'S6 Maquette'!I99*1.5</f>
        <v>0</v>
      </c>
    </row>
    <row r="82" spans="15:16" x14ac:dyDescent="0.25">
      <c r="O82" s="10">
        <f>'S5 Maquette'!I100*1.5</f>
        <v>0</v>
      </c>
      <c r="P82" s="10">
        <f>'S6 Maquette'!I100*1.5</f>
        <v>0</v>
      </c>
    </row>
    <row r="83" spans="15:16" x14ac:dyDescent="0.25">
      <c r="O83" s="10">
        <f>'S5 Maquette'!I101*1.5</f>
        <v>0</v>
      </c>
      <c r="P83" s="10">
        <f>'S6 Maquette'!I101*1.5</f>
        <v>0</v>
      </c>
    </row>
    <row r="84" spans="15:16" x14ac:dyDescent="0.25">
      <c r="O84" s="10">
        <f>'S5 Maquette'!I102*1.5</f>
        <v>0</v>
      </c>
      <c r="P84" s="10">
        <f>'S6 Maquette'!I102*1.5</f>
        <v>0</v>
      </c>
    </row>
    <row r="85" spans="15:16" x14ac:dyDescent="0.25">
      <c r="O85" s="10">
        <f>'S5 Maquette'!I103*1.5</f>
        <v>0</v>
      </c>
      <c r="P85" s="10">
        <f>'S6 Maquette'!I103*1.5</f>
        <v>0</v>
      </c>
    </row>
    <row r="86" spans="15:16" x14ac:dyDescent="0.25">
      <c r="O86" s="10">
        <f>'S5 Maquette'!I104*1.5</f>
        <v>0</v>
      </c>
      <c r="P86" s="10">
        <f>'S6 Maquette'!I104*1.5</f>
        <v>0</v>
      </c>
    </row>
    <row r="87" spans="15:16" x14ac:dyDescent="0.25">
      <c r="O87" s="10">
        <f>'S5 Maquette'!I105*1.5</f>
        <v>0</v>
      </c>
      <c r="P87" s="10">
        <f>'S6 Maquette'!I105*1.5</f>
        <v>0</v>
      </c>
    </row>
    <row r="88" spans="15:16" x14ac:dyDescent="0.25">
      <c r="O88" s="10">
        <f>'S5 Maquette'!I106*1.5</f>
        <v>0</v>
      </c>
      <c r="P88" s="10">
        <f>'S6 Maquette'!I106*1.5</f>
        <v>0</v>
      </c>
    </row>
    <row r="89" spans="15:16" x14ac:dyDescent="0.25">
      <c r="O89" s="10">
        <f>'S5 Maquette'!I107*1.5</f>
        <v>0</v>
      </c>
      <c r="P89" s="10">
        <f>'S6 Maquette'!I107*1.5</f>
        <v>0</v>
      </c>
    </row>
    <row r="90" spans="15:16" x14ac:dyDescent="0.25">
      <c r="O90" s="10">
        <f>'S5 Maquette'!I108*1.5</f>
        <v>0</v>
      </c>
      <c r="P90" s="10">
        <f>'S6 Maquette'!I108*1.5</f>
        <v>0</v>
      </c>
    </row>
    <row r="91" spans="15:16" x14ac:dyDescent="0.25">
      <c r="O91" s="10">
        <f>'S5 Maquette'!I109*1.5</f>
        <v>0</v>
      </c>
      <c r="P91" s="10">
        <f>'S6 Maquette'!I109*1.5</f>
        <v>0</v>
      </c>
    </row>
    <row r="92" spans="15:16" x14ac:dyDescent="0.25">
      <c r="O92" s="10">
        <f>'S5 Maquette'!I110*1.5</f>
        <v>0</v>
      </c>
      <c r="P92" s="10">
        <f>'S6 Maquette'!I110*1.5</f>
        <v>0</v>
      </c>
    </row>
    <row r="93" spans="15:16" x14ac:dyDescent="0.25">
      <c r="O93" s="10">
        <f>'S5 Maquette'!I111*1.5</f>
        <v>0</v>
      </c>
      <c r="P93" s="10">
        <f>'S6 Maquette'!I111*1.5</f>
        <v>0</v>
      </c>
    </row>
    <row r="94" spans="15:16" x14ac:dyDescent="0.25">
      <c r="O94" s="10">
        <f>'S5 Maquette'!I112*1.5</f>
        <v>0</v>
      </c>
      <c r="P94" s="10">
        <f>'S6 Maquette'!I112*1.5</f>
        <v>0</v>
      </c>
    </row>
    <row r="95" spans="15:16" x14ac:dyDescent="0.25">
      <c r="O95" s="10">
        <f>'S5 Maquette'!I113*1.5</f>
        <v>0</v>
      </c>
      <c r="P95" s="10">
        <f>'S6 Maquette'!I113*1.5</f>
        <v>0</v>
      </c>
    </row>
    <row r="96" spans="15:16" x14ac:dyDescent="0.25">
      <c r="O96" s="10">
        <f>'S5 Maquette'!I114*1.5</f>
        <v>0</v>
      </c>
      <c r="P96" s="10">
        <f>'S6 Maquette'!I114*1.5</f>
        <v>0</v>
      </c>
    </row>
    <row r="97" spans="15:16" x14ac:dyDescent="0.25">
      <c r="O97" s="10">
        <f>'S5 Maquette'!I115*1.5</f>
        <v>0</v>
      </c>
      <c r="P97" s="10">
        <f>'S6 Maquette'!I115*1.5</f>
        <v>0</v>
      </c>
    </row>
    <row r="98" spans="15:16" x14ac:dyDescent="0.25">
      <c r="O98" s="10">
        <f>'S5 Maquette'!I116*1.5</f>
        <v>0</v>
      </c>
      <c r="P98" s="10">
        <f>'S6 Maquette'!I116*1.5</f>
        <v>0</v>
      </c>
    </row>
    <row r="99" spans="15:16" x14ac:dyDescent="0.25">
      <c r="O99" s="10">
        <f>'S5 Maquette'!I117*1.5</f>
        <v>0</v>
      </c>
      <c r="P99" s="10">
        <f>'S6 Maquette'!I117*1.5</f>
        <v>0</v>
      </c>
    </row>
    <row r="100" spans="15:16" x14ac:dyDescent="0.25">
      <c r="O100" s="10">
        <f>'S5 Maquette'!I118*1.5</f>
        <v>0</v>
      </c>
      <c r="P100" s="10">
        <f>'S6 Maquette'!I118*1.5</f>
        <v>0</v>
      </c>
    </row>
    <row r="101" spans="15:16" x14ac:dyDescent="0.25">
      <c r="O101" s="10">
        <f>'S5 Maquette'!I119*1.5</f>
        <v>0</v>
      </c>
      <c r="P101" s="10">
        <f>'S6 Maquette'!I119*1.5</f>
        <v>0</v>
      </c>
    </row>
    <row r="102" spans="15:16" x14ac:dyDescent="0.25">
      <c r="O102" s="10">
        <f>'S5 Maquette'!I120*1.5</f>
        <v>0</v>
      </c>
      <c r="P102" s="10">
        <f>'S6 Maquette'!I120*1.5</f>
        <v>0</v>
      </c>
    </row>
    <row r="103" spans="15:16" x14ac:dyDescent="0.25">
      <c r="O103" s="10">
        <f>'S5 Maquette'!I121*1.5</f>
        <v>0</v>
      </c>
      <c r="P103" s="10">
        <f>'S6 Maquette'!I121*1.5</f>
        <v>0</v>
      </c>
    </row>
    <row r="104" spans="15:16" x14ac:dyDescent="0.25">
      <c r="O104" s="10">
        <f>'S5 Maquette'!I122*1.5</f>
        <v>0</v>
      </c>
      <c r="P104" s="10">
        <f>'S6 Maquette'!I122*1.5</f>
        <v>0</v>
      </c>
    </row>
    <row r="105" spans="15:16" x14ac:dyDescent="0.25">
      <c r="O105" s="10">
        <f>'S5 Maquette'!I123*1.5</f>
        <v>0</v>
      </c>
      <c r="P105" s="10">
        <f>'S6 Maquette'!I123*1.5</f>
        <v>0</v>
      </c>
    </row>
    <row r="106" spans="15:16" x14ac:dyDescent="0.25">
      <c r="O106" s="10">
        <f>'S5 Maquette'!I124*1.5</f>
        <v>0</v>
      </c>
      <c r="P106" s="10">
        <f>'S6 Maquette'!I124*1.5</f>
        <v>0</v>
      </c>
    </row>
    <row r="107" spans="15:16" x14ac:dyDescent="0.25">
      <c r="O107" s="10">
        <f>'S5 Maquette'!I125*1.5</f>
        <v>0</v>
      </c>
      <c r="P107" s="10">
        <f>'S6 Maquette'!I125*1.5</f>
        <v>0</v>
      </c>
    </row>
    <row r="108" spans="15:16" x14ac:dyDescent="0.25">
      <c r="O108" s="10">
        <f>'S5 Maquette'!I126*1.5</f>
        <v>0</v>
      </c>
      <c r="P108" s="10">
        <f>'S6 Maquette'!I126*1.5</f>
        <v>0</v>
      </c>
    </row>
    <row r="109" spans="15:16" x14ac:dyDescent="0.25">
      <c r="O109" s="10">
        <f>'S5 Maquette'!I127*1.5</f>
        <v>0</v>
      </c>
      <c r="P109" s="10">
        <f>'S6 Maquette'!I127*1.5</f>
        <v>0</v>
      </c>
    </row>
    <row r="110" spans="15:16" x14ac:dyDescent="0.25">
      <c r="O110" s="10">
        <f>'S5 Maquette'!I128*1.5</f>
        <v>0</v>
      </c>
      <c r="P110" s="10">
        <f>'S6 Maquette'!I128*1.5</f>
        <v>0</v>
      </c>
    </row>
    <row r="111" spans="15:16" x14ac:dyDescent="0.25">
      <c r="O111" s="10">
        <f>'S5 Maquette'!I129*1.5</f>
        <v>0</v>
      </c>
      <c r="P111" s="10">
        <f>'S6 Maquette'!I129*1.5</f>
        <v>0</v>
      </c>
    </row>
    <row r="112" spans="15:16" x14ac:dyDescent="0.25">
      <c r="O112" s="10">
        <f>'S5 Maquette'!I130*1.5</f>
        <v>0</v>
      </c>
      <c r="P112" s="10">
        <f>'S6 Maquette'!I130*1.5</f>
        <v>0</v>
      </c>
    </row>
    <row r="113" spans="15:16" x14ac:dyDescent="0.25">
      <c r="O113" s="10">
        <f>'S5 Maquette'!I131*1.5</f>
        <v>0</v>
      </c>
      <c r="P113" s="10">
        <f>'S6 Maquette'!I131*1.5</f>
        <v>0</v>
      </c>
    </row>
    <row r="114" spans="15:16" x14ac:dyDescent="0.25">
      <c r="O114" s="10">
        <f>'S5 Maquette'!I132*1.5</f>
        <v>0</v>
      </c>
      <c r="P114" s="10">
        <f>'S6 Maquette'!I132*1.5</f>
        <v>0</v>
      </c>
    </row>
    <row r="115" spans="15:16" x14ac:dyDescent="0.25">
      <c r="O115" s="10">
        <f>'S5 Maquette'!I133*1.5</f>
        <v>0</v>
      </c>
      <c r="P115" s="10">
        <f>'S6 Maquette'!I133*1.5</f>
        <v>0</v>
      </c>
    </row>
    <row r="116" spans="15:16" x14ac:dyDescent="0.25">
      <c r="O116" s="10">
        <f>'S5 Maquette'!I134*1.5</f>
        <v>0</v>
      </c>
      <c r="P116" s="10">
        <f>'S6 Maquette'!I134*1.5</f>
        <v>0</v>
      </c>
    </row>
    <row r="117" spans="15:16" x14ac:dyDescent="0.25">
      <c r="O117" s="10">
        <f>'S5 Maquette'!I135*1.5</f>
        <v>0</v>
      </c>
      <c r="P117" s="10">
        <f>'S6 Maquette'!I135*1.5</f>
        <v>0</v>
      </c>
    </row>
    <row r="118" spans="15:16" x14ac:dyDescent="0.25">
      <c r="O118" s="10">
        <f>'S5 Maquette'!I136*1.5</f>
        <v>0</v>
      </c>
      <c r="P118" s="10">
        <f>'S6 Maquette'!I136*1.5</f>
        <v>0</v>
      </c>
    </row>
    <row r="119" spans="15:16" x14ac:dyDescent="0.25">
      <c r="O119" s="10">
        <f>'S5 Maquette'!I137*1.5</f>
        <v>0</v>
      </c>
      <c r="P119" s="10">
        <f>'S6 Maquette'!I137*1.5</f>
        <v>0</v>
      </c>
    </row>
    <row r="120" spans="15:16" x14ac:dyDescent="0.25">
      <c r="O120" s="10">
        <f>'S5 Maquette'!I138*1.5</f>
        <v>0</v>
      </c>
      <c r="P120" s="10">
        <f>'S6 Maquette'!I138*1.5</f>
        <v>0</v>
      </c>
    </row>
    <row r="121" spans="15:16" x14ac:dyDescent="0.25">
      <c r="O121" s="10">
        <f>'S5 Maquette'!I139*1.5</f>
        <v>0</v>
      </c>
      <c r="P121" s="10">
        <f>'S6 Maquette'!I139*1.5</f>
        <v>0</v>
      </c>
    </row>
    <row r="122" spans="15:16" x14ac:dyDescent="0.25">
      <c r="O122" s="10">
        <f>'S5 Maquette'!I140*1.5</f>
        <v>0</v>
      </c>
      <c r="P122" s="10">
        <f>'S6 Maquette'!I140*1.5</f>
        <v>0</v>
      </c>
    </row>
    <row r="123" spans="15:16" x14ac:dyDescent="0.25">
      <c r="O123" s="10">
        <f>'S5 Maquette'!I141*1.5</f>
        <v>0</v>
      </c>
      <c r="P123" s="10">
        <f>'S6 Maquette'!I141*1.5</f>
        <v>0</v>
      </c>
    </row>
    <row r="124" spans="15:16" x14ac:dyDescent="0.25">
      <c r="O124" s="10">
        <f>'S5 Maquette'!I142*1.5</f>
        <v>0</v>
      </c>
      <c r="P124" s="10">
        <f>'S6 Maquette'!I142*1.5</f>
        <v>0</v>
      </c>
    </row>
    <row r="125" spans="15:16" x14ac:dyDescent="0.25">
      <c r="O125" s="10">
        <f>'S5 Maquette'!I143*1.5</f>
        <v>0</v>
      </c>
      <c r="P125" s="10">
        <f>'S6 Maquette'!I143*1.5</f>
        <v>0</v>
      </c>
    </row>
    <row r="126" spans="15:16" x14ac:dyDescent="0.25">
      <c r="O126" s="10">
        <f>'S5 Maquette'!I144*1.5</f>
        <v>0</v>
      </c>
      <c r="P126" s="10">
        <f>'S6 Maquette'!I144*1.5</f>
        <v>0</v>
      </c>
    </row>
    <row r="127" spans="15:16" x14ac:dyDescent="0.25">
      <c r="O127" s="10">
        <f>'S5 Maquette'!I145*1.5</f>
        <v>0</v>
      </c>
      <c r="P127" s="10">
        <f>'S6 Maquette'!I145*1.5</f>
        <v>0</v>
      </c>
    </row>
    <row r="128" spans="15:16" x14ac:dyDescent="0.25">
      <c r="O128" s="10">
        <f>'S5 Maquette'!I146*1.5</f>
        <v>0</v>
      </c>
      <c r="P128" s="10">
        <f>'S6 Maquette'!I146*1.5</f>
        <v>0</v>
      </c>
    </row>
    <row r="129" spans="15:16" x14ac:dyDescent="0.25">
      <c r="O129" s="10">
        <f>'S5 Maquette'!I147*1.5</f>
        <v>0</v>
      </c>
      <c r="P129" s="10">
        <f>'S6 Maquette'!I147*1.5</f>
        <v>0</v>
      </c>
    </row>
    <row r="130" spans="15:16" x14ac:dyDescent="0.25">
      <c r="O130" s="10">
        <f>'S5 Maquette'!I148*1.5</f>
        <v>0</v>
      </c>
      <c r="P130" s="10">
        <f>'S6 Maquette'!I148*1.5</f>
        <v>0</v>
      </c>
    </row>
    <row r="131" spans="15:16" x14ac:dyDescent="0.25">
      <c r="O131" s="10">
        <f>'S5 Maquette'!I149*1.5</f>
        <v>0</v>
      </c>
      <c r="P131" s="10">
        <f>'S6 Maquette'!I149*1.5</f>
        <v>0</v>
      </c>
    </row>
    <row r="132" spans="15:16" x14ac:dyDescent="0.25">
      <c r="O132" s="10">
        <f>'S5 Maquette'!I150*1.5</f>
        <v>0</v>
      </c>
      <c r="P132" s="10">
        <f>'S6 Maquette'!I150*1.5</f>
        <v>0</v>
      </c>
    </row>
    <row r="133" spans="15:16" x14ac:dyDescent="0.25">
      <c r="O133" s="10">
        <f>'S5 Maquette'!I151*1.5</f>
        <v>0</v>
      </c>
      <c r="P133" s="10">
        <f>'S6 Maquette'!I151*1.5</f>
        <v>0</v>
      </c>
    </row>
    <row r="134" spans="15:16" x14ac:dyDescent="0.25">
      <c r="O134" s="10">
        <f>'S5 Maquette'!I152*1.5</f>
        <v>0</v>
      </c>
      <c r="P134" s="10">
        <f>'S6 Maquette'!I152*1.5</f>
        <v>0</v>
      </c>
    </row>
    <row r="135" spans="15:16" x14ac:dyDescent="0.25">
      <c r="O135" s="10">
        <f>'S5 Maquette'!I153*1.5</f>
        <v>0</v>
      </c>
      <c r="P135" s="10">
        <f>'S6 Maquette'!I153*1.5</f>
        <v>0</v>
      </c>
    </row>
    <row r="136" spans="15:16" x14ac:dyDescent="0.25">
      <c r="O136" s="10">
        <f>'S5 Maquette'!I154*1.5</f>
        <v>0</v>
      </c>
      <c r="P136" s="10">
        <f>'S6 Maquette'!I154*1.5</f>
        <v>0</v>
      </c>
    </row>
    <row r="137" spans="15:16" x14ac:dyDescent="0.25">
      <c r="O137" s="10">
        <f>'S5 Maquette'!I155*1.5</f>
        <v>0</v>
      </c>
      <c r="P137" s="10">
        <f>'S6 Maquette'!I155*1.5</f>
        <v>0</v>
      </c>
    </row>
    <row r="138" spans="15:16" x14ac:dyDescent="0.25">
      <c r="O138" s="10">
        <f>'S5 Maquette'!I156*1.5</f>
        <v>0</v>
      </c>
      <c r="P138" s="10">
        <f>'S6 Maquette'!I156*1.5</f>
        <v>0</v>
      </c>
    </row>
    <row r="139" spans="15:16" x14ac:dyDescent="0.25">
      <c r="O139" s="10">
        <f>'S5 Maquette'!I157*1.5</f>
        <v>0</v>
      </c>
      <c r="P139" s="10">
        <f>'S6 Maquette'!I157*1.5</f>
        <v>0</v>
      </c>
    </row>
    <row r="140" spans="15:16" x14ac:dyDescent="0.25">
      <c r="O140" s="10">
        <f>'S5 Maquette'!I158*1.5</f>
        <v>0</v>
      </c>
      <c r="P140" s="10">
        <f>'S6 Maquette'!I158*1.5</f>
        <v>0</v>
      </c>
    </row>
    <row r="141" spans="15:16" x14ac:dyDescent="0.25">
      <c r="O141" s="10">
        <f>'S5 Maquette'!I159*1.5</f>
        <v>0</v>
      </c>
      <c r="P141" s="10">
        <f>'S6 Maquette'!I159*1.5</f>
        <v>0</v>
      </c>
    </row>
    <row r="142" spans="15:16" x14ac:dyDescent="0.25">
      <c r="O142" s="10">
        <f>'S5 Maquette'!I160*1.5</f>
        <v>0</v>
      </c>
      <c r="P142" s="10">
        <f>'S6 Maquette'!I160*1.5</f>
        <v>0</v>
      </c>
    </row>
    <row r="143" spans="15:16" x14ac:dyDescent="0.25">
      <c r="O143" s="10">
        <f>'S5 Maquette'!I161*1.5</f>
        <v>0</v>
      </c>
      <c r="P143" s="10">
        <f>'S6 Maquette'!I161*1.5</f>
        <v>0</v>
      </c>
    </row>
    <row r="144" spans="15:16" x14ac:dyDescent="0.25">
      <c r="O144" s="10">
        <f>'S5 Maquette'!I162*1.5</f>
        <v>0</v>
      </c>
      <c r="P144" s="10">
        <f>'S6 Maquette'!I162*1.5</f>
        <v>0</v>
      </c>
    </row>
    <row r="145" spans="15:16" x14ac:dyDescent="0.25">
      <c r="O145" s="10">
        <f>'S5 Maquette'!I163*1.5</f>
        <v>0</v>
      </c>
      <c r="P145" s="10">
        <f>'S6 Maquette'!I163*1.5</f>
        <v>0</v>
      </c>
    </row>
    <row r="146" spans="15:16" x14ac:dyDescent="0.25">
      <c r="O146" s="10">
        <f>'S5 Maquette'!I164*1.5</f>
        <v>0</v>
      </c>
      <c r="P146" s="10">
        <f>'S6 Maquette'!I164*1.5</f>
        <v>0</v>
      </c>
    </row>
    <row r="147" spans="15:16" x14ac:dyDescent="0.25">
      <c r="O147" s="10">
        <f>'S5 Maquette'!I165*1.5</f>
        <v>0</v>
      </c>
      <c r="P147" s="10">
        <f>'S6 Maquette'!I165*1.5</f>
        <v>0</v>
      </c>
    </row>
    <row r="148" spans="15:16" x14ac:dyDescent="0.25">
      <c r="O148" s="10">
        <f>'S5 Maquette'!I166*1.5</f>
        <v>0</v>
      </c>
      <c r="P148" s="10">
        <f>'S6 Maquette'!I166*1.5</f>
        <v>0</v>
      </c>
    </row>
    <row r="149" spans="15:16" x14ac:dyDescent="0.25">
      <c r="O149" s="10">
        <f>'S5 Maquette'!I167*1.5</f>
        <v>0</v>
      </c>
      <c r="P149" s="10">
        <f>'S6 Maquette'!I167*1.5</f>
        <v>0</v>
      </c>
    </row>
    <row r="150" spans="15:16" x14ac:dyDescent="0.25">
      <c r="O150" s="10">
        <f>'S5 Maquette'!I168*1.5</f>
        <v>0</v>
      </c>
      <c r="P150" s="10">
        <f>'S6 Maquette'!I168*1.5</f>
        <v>0</v>
      </c>
    </row>
    <row r="151" spans="15:16" x14ac:dyDescent="0.25">
      <c r="O151" s="10">
        <f>'S5 Maquette'!I169*1.5</f>
        <v>0</v>
      </c>
      <c r="P151" s="10">
        <f>'S6 Maquette'!I169*1.5</f>
        <v>0</v>
      </c>
    </row>
    <row r="152" spans="15:16" x14ac:dyDescent="0.25">
      <c r="O152" s="10">
        <f>'S5 Maquette'!I170*1.5</f>
        <v>0</v>
      </c>
      <c r="P152" s="10">
        <f>'S6 Maquette'!I170*1.5</f>
        <v>0</v>
      </c>
    </row>
    <row r="153" spans="15:16" x14ac:dyDescent="0.25">
      <c r="O153" s="10">
        <f>'S5 Maquette'!I171*1.5</f>
        <v>0</v>
      </c>
      <c r="P153" s="10">
        <f>'S6 Maquette'!I171*1.5</f>
        <v>0</v>
      </c>
    </row>
    <row r="154" spans="15:16" x14ac:dyDescent="0.25">
      <c r="O154" s="10">
        <f>'S5 Maquette'!I172*1.5</f>
        <v>0</v>
      </c>
      <c r="P154" s="10">
        <f>'S6 Maquette'!I172*1.5</f>
        <v>0</v>
      </c>
    </row>
    <row r="155" spans="15:16" x14ac:dyDescent="0.25">
      <c r="O155" s="10">
        <f>'S5 Maquette'!I173*1.5</f>
        <v>0</v>
      </c>
      <c r="P155" s="10">
        <f>'S6 Maquette'!I173*1.5</f>
        <v>0</v>
      </c>
    </row>
    <row r="156" spans="15:16" x14ac:dyDescent="0.25">
      <c r="O156" s="10">
        <f>'S5 Maquette'!I174*1.5</f>
        <v>0</v>
      </c>
      <c r="P156" s="10">
        <f>'S6 Maquette'!I174*1.5</f>
        <v>0</v>
      </c>
    </row>
    <row r="157" spans="15:16" x14ac:dyDescent="0.25">
      <c r="O157" s="10">
        <f>'S5 Maquette'!I175*1.5</f>
        <v>0</v>
      </c>
      <c r="P157" s="10">
        <f>'S6 Maquette'!I175*1.5</f>
        <v>0</v>
      </c>
    </row>
    <row r="158" spans="15:16" x14ac:dyDescent="0.25">
      <c r="O158" s="10">
        <f>'S5 Maquette'!I176*1.5</f>
        <v>0</v>
      </c>
      <c r="P158" s="10">
        <f>'S6 Maquette'!I176*1.5</f>
        <v>0</v>
      </c>
    </row>
    <row r="159" spans="15:16" x14ac:dyDescent="0.25">
      <c r="O159" s="10">
        <f>'S5 Maquette'!I177*1.5</f>
        <v>0</v>
      </c>
      <c r="P159" s="10">
        <f>'S6 Maquette'!I177*1.5</f>
        <v>0</v>
      </c>
    </row>
    <row r="160" spans="15:16" x14ac:dyDescent="0.25">
      <c r="O160" s="10">
        <f>'S5 Maquette'!I178*1.5</f>
        <v>0</v>
      </c>
      <c r="P160" s="10">
        <f>'S6 Maquette'!I178*1.5</f>
        <v>0</v>
      </c>
    </row>
    <row r="161" spans="15:16" x14ac:dyDescent="0.25">
      <c r="O161" s="10">
        <f>'S5 Maquette'!I179*1.5</f>
        <v>0</v>
      </c>
      <c r="P161" s="10">
        <f>'S6 Maquette'!I179*1.5</f>
        <v>0</v>
      </c>
    </row>
    <row r="162" spans="15:16" x14ac:dyDescent="0.25">
      <c r="O162" s="10">
        <f>'S5 Maquette'!I180*1.5</f>
        <v>0</v>
      </c>
      <c r="P162" s="10">
        <f>'S6 Maquette'!I180*1.5</f>
        <v>0</v>
      </c>
    </row>
    <row r="163" spans="15:16" x14ac:dyDescent="0.25">
      <c r="O163" s="10">
        <f>'S5 Maquette'!I181*1.5</f>
        <v>0</v>
      </c>
      <c r="P163" s="10">
        <f>'S6 Maquette'!I181*1.5</f>
        <v>0</v>
      </c>
    </row>
    <row r="164" spans="15:16" x14ac:dyDescent="0.25">
      <c r="O164" s="10">
        <f>'S5 Maquette'!I182*1.5</f>
        <v>0</v>
      </c>
      <c r="P164" s="10">
        <f>'S6 Maquette'!I182*1.5</f>
        <v>0</v>
      </c>
    </row>
    <row r="165" spans="15:16" x14ac:dyDescent="0.25">
      <c r="O165" s="10">
        <f>'S5 Maquette'!I183*1.5</f>
        <v>0</v>
      </c>
      <c r="P165" s="10">
        <f>'S6 Maquette'!I183*1.5</f>
        <v>0</v>
      </c>
    </row>
    <row r="166" spans="15:16" x14ac:dyDescent="0.25">
      <c r="O166" s="10">
        <f>'S5 Maquette'!I184*1.5</f>
        <v>0</v>
      </c>
      <c r="P166" s="10">
        <f>'S6 Maquette'!I184*1.5</f>
        <v>0</v>
      </c>
    </row>
    <row r="167" spans="15:16" x14ac:dyDescent="0.25">
      <c r="O167" s="10">
        <f>'S5 Maquette'!I185*1.5</f>
        <v>0</v>
      </c>
      <c r="P167" s="10">
        <f>'S6 Maquette'!I185*1.5</f>
        <v>0</v>
      </c>
    </row>
    <row r="168" spans="15:16" x14ac:dyDescent="0.25">
      <c r="O168" s="10">
        <f>'S5 Maquette'!I186*1.5</f>
        <v>0</v>
      </c>
      <c r="P168" s="10">
        <f>'S6 Maquette'!I186*1.5</f>
        <v>0</v>
      </c>
    </row>
    <row r="169" spans="15:16" x14ac:dyDescent="0.25">
      <c r="O169" s="10">
        <f>'S5 Maquette'!I187*1.5</f>
        <v>0</v>
      </c>
      <c r="P169" s="10">
        <f>'S6 Maquette'!I187*1.5</f>
        <v>0</v>
      </c>
    </row>
    <row r="170" spans="15:16" x14ac:dyDescent="0.25">
      <c r="O170" s="10">
        <f>'S5 Maquette'!I188*1.5</f>
        <v>0</v>
      </c>
      <c r="P170" s="10">
        <f>'S6 Maquette'!I188*1.5</f>
        <v>0</v>
      </c>
    </row>
    <row r="171" spans="15:16" x14ac:dyDescent="0.25">
      <c r="O171" s="10">
        <f>'S5 Maquette'!I189*1.5</f>
        <v>0</v>
      </c>
      <c r="P171" s="10">
        <f>'S6 Maquette'!I189*1.5</f>
        <v>0</v>
      </c>
    </row>
    <row r="172" spans="15:16" x14ac:dyDescent="0.25">
      <c r="O172" s="10">
        <f>'S5 Maquette'!I190*1.5</f>
        <v>0</v>
      </c>
      <c r="P172" s="10">
        <f>'S6 Maquette'!I190*1.5</f>
        <v>0</v>
      </c>
    </row>
    <row r="173" spans="15:16" x14ac:dyDescent="0.25">
      <c r="O173" s="10">
        <f>'S5 Maquette'!I191*1.5</f>
        <v>0</v>
      </c>
      <c r="P173" s="10">
        <f>'S6 Maquette'!I191*1.5</f>
        <v>0</v>
      </c>
    </row>
    <row r="174" spans="15:16" x14ac:dyDescent="0.25">
      <c r="O174" s="10">
        <f>'S5 Maquette'!I192*1.5</f>
        <v>0</v>
      </c>
      <c r="P174" s="10">
        <f>'S6 Maquette'!I192*1.5</f>
        <v>0</v>
      </c>
    </row>
    <row r="175" spans="15:16" x14ac:dyDescent="0.25">
      <c r="O175" s="10">
        <f>'S5 Maquette'!I193*1.5</f>
        <v>0</v>
      </c>
      <c r="P175" s="10">
        <f>'S6 Maquette'!I193*1.5</f>
        <v>0</v>
      </c>
    </row>
    <row r="176" spans="15:16" x14ac:dyDescent="0.25">
      <c r="O176" s="10">
        <f>'S5 Maquette'!I194*1.5</f>
        <v>0</v>
      </c>
      <c r="P176" s="10">
        <f>'S6 Maquette'!I194*1.5</f>
        <v>0</v>
      </c>
    </row>
    <row r="177" spans="15:16" x14ac:dyDescent="0.25">
      <c r="O177" s="10">
        <f>'S5 Maquette'!I195*1.5</f>
        <v>0</v>
      </c>
      <c r="P177" s="10">
        <f>'S6 Maquette'!I195*1.5</f>
        <v>0</v>
      </c>
    </row>
    <row r="178" spans="15:16" x14ac:dyDescent="0.25">
      <c r="O178" s="10">
        <f>'S5 Maquette'!I196*1.5</f>
        <v>0</v>
      </c>
      <c r="P178" s="10">
        <f>'S6 Maquette'!I196*1.5</f>
        <v>0</v>
      </c>
    </row>
    <row r="179" spans="15:16" x14ac:dyDescent="0.25">
      <c r="O179" s="10">
        <f>'S5 Maquette'!I197*1.5</f>
        <v>0</v>
      </c>
      <c r="P179" s="10">
        <f>'S6 Maquette'!I197*1.5</f>
        <v>0</v>
      </c>
    </row>
    <row r="180" spans="15:16" x14ac:dyDescent="0.25">
      <c r="O180" s="10">
        <f>'S5 Maquette'!I198*1.5</f>
        <v>0</v>
      </c>
      <c r="P180" s="10">
        <f>'S6 Maquette'!I198*1.5</f>
        <v>0</v>
      </c>
    </row>
    <row r="181" spans="15:16" x14ac:dyDescent="0.25">
      <c r="O181" s="10">
        <f>'S5 Maquette'!I199*1.5</f>
        <v>0</v>
      </c>
      <c r="P181" s="10">
        <f>'S6 Maquette'!I199*1.5</f>
        <v>0</v>
      </c>
    </row>
    <row r="182" spans="15:16" x14ac:dyDescent="0.25">
      <c r="O182" s="10">
        <f>'S5 Maquette'!I200*1.5</f>
        <v>0</v>
      </c>
      <c r="P182" s="10">
        <f>'S6 Maquette'!I200*1.5</f>
        <v>0</v>
      </c>
    </row>
    <row r="183" spans="15:16" x14ac:dyDescent="0.25">
      <c r="O183" s="10">
        <f>'S5 Maquette'!I201*1.5</f>
        <v>0</v>
      </c>
      <c r="P183" s="10">
        <f>'S6 Maquette'!I201*1.5</f>
        <v>0</v>
      </c>
    </row>
    <row r="184" spans="15:16" x14ac:dyDescent="0.25">
      <c r="O184" s="10">
        <f>'S5 Maquette'!I202*1.5</f>
        <v>0</v>
      </c>
      <c r="P184" s="10">
        <f>'S6 Maquette'!I202*1.5</f>
        <v>0</v>
      </c>
    </row>
    <row r="185" spans="15:16" x14ac:dyDescent="0.25">
      <c r="O185" s="10">
        <f>'S5 Maquette'!I203*1.5</f>
        <v>0</v>
      </c>
      <c r="P185" s="10">
        <f>'S6 Maquette'!I203*1.5</f>
        <v>0</v>
      </c>
    </row>
    <row r="186" spans="15:16" x14ac:dyDescent="0.25">
      <c r="O186" s="10">
        <f>'S5 Maquette'!I204*1.5</f>
        <v>0</v>
      </c>
      <c r="P186" s="10">
        <f>'S6 Maquette'!I204*1.5</f>
        <v>0</v>
      </c>
    </row>
    <row r="187" spans="15:16" x14ac:dyDescent="0.25">
      <c r="O187" s="10">
        <f>'S5 Maquette'!I205*1.5</f>
        <v>0</v>
      </c>
      <c r="P187" s="10">
        <f>'S6 Maquette'!I205*1.5</f>
        <v>0</v>
      </c>
    </row>
    <row r="188" spans="15:16" x14ac:dyDescent="0.25">
      <c r="O188" s="10">
        <f>'S5 Maquette'!I206*1.5</f>
        <v>0</v>
      </c>
      <c r="P188" s="10">
        <f>'S6 Maquette'!I206*1.5</f>
        <v>0</v>
      </c>
    </row>
    <row r="189" spans="15:16" x14ac:dyDescent="0.25">
      <c r="O189" s="10">
        <f>'S5 Maquette'!I207*1.5</f>
        <v>0</v>
      </c>
      <c r="P189" s="10">
        <f>'S6 Maquette'!I207*1.5</f>
        <v>0</v>
      </c>
    </row>
    <row r="190" spans="15:16" x14ac:dyDescent="0.25">
      <c r="O190" s="10">
        <f>'S5 Maquette'!I208*1.5</f>
        <v>0</v>
      </c>
      <c r="P190" s="10">
        <f>'S6 Maquette'!I208*1.5</f>
        <v>0</v>
      </c>
    </row>
    <row r="191" spans="15:16" x14ac:dyDescent="0.25">
      <c r="O191" s="10">
        <f>'S5 Maquette'!I209*1.5</f>
        <v>0</v>
      </c>
      <c r="P191" s="10">
        <f>'S6 Maquette'!I209*1.5</f>
        <v>0</v>
      </c>
    </row>
    <row r="192" spans="15:16" x14ac:dyDescent="0.25">
      <c r="O192" s="10">
        <f>'S5 Maquette'!I210*1.5</f>
        <v>0</v>
      </c>
      <c r="P192" s="10">
        <f>'S6 Maquette'!I210*1.5</f>
        <v>0</v>
      </c>
    </row>
    <row r="193" spans="15:16" x14ac:dyDescent="0.25">
      <c r="O193" s="10">
        <f>'S5 Maquette'!I211*1.5</f>
        <v>0</v>
      </c>
      <c r="P193" s="10">
        <f>'S6 Maquette'!I211*1.5</f>
        <v>0</v>
      </c>
    </row>
    <row r="194" spans="15:16" x14ac:dyDescent="0.25">
      <c r="O194" s="10">
        <f>'S5 Maquette'!I212*1.5</f>
        <v>0</v>
      </c>
      <c r="P194" s="10">
        <f>'S6 Maquette'!I212*1.5</f>
        <v>0</v>
      </c>
    </row>
    <row r="195" spans="15:16" x14ac:dyDescent="0.25">
      <c r="O195" s="10">
        <f>'S5 Maquette'!I213*1.5</f>
        <v>0</v>
      </c>
      <c r="P195" s="10">
        <f>'S6 Maquette'!I213*1.5</f>
        <v>0</v>
      </c>
    </row>
    <row r="196" spans="15:16" x14ac:dyDescent="0.25">
      <c r="O196" s="10">
        <f>'S5 Maquette'!I214*1.5</f>
        <v>0</v>
      </c>
      <c r="P196" s="10">
        <f>'S6 Maquette'!I214*1.5</f>
        <v>0</v>
      </c>
    </row>
    <row r="197" spans="15:16" x14ac:dyDescent="0.25">
      <c r="O197" s="10">
        <f>'S5 Maquette'!I215*1.5</f>
        <v>0</v>
      </c>
      <c r="P197" s="10">
        <f>'S6 Maquette'!I215*1.5</f>
        <v>0</v>
      </c>
    </row>
    <row r="198" spans="15:16" x14ac:dyDescent="0.25">
      <c r="O198" s="10">
        <f>'S5 Maquette'!I216*1.5</f>
        <v>0</v>
      </c>
      <c r="P198" s="10">
        <f>'S6 Maquette'!I216*1.5</f>
        <v>0</v>
      </c>
    </row>
    <row r="199" spans="15:16" x14ac:dyDescent="0.25">
      <c r="O199" s="10">
        <f>'S5 Maquette'!I217*1.5</f>
        <v>0</v>
      </c>
      <c r="P199" s="10">
        <f>'S6 Maquette'!I217*1.5</f>
        <v>0</v>
      </c>
    </row>
    <row r="200" spans="15:16" x14ac:dyDescent="0.25">
      <c r="O200" s="10">
        <f>'S5 Maquette'!I218*1.5</f>
        <v>0</v>
      </c>
      <c r="P200" s="10">
        <f>'S6 Maquette'!I218*1.5</f>
        <v>0</v>
      </c>
    </row>
    <row r="201" spans="15:16" x14ac:dyDescent="0.25">
      <c r="O201" s="10">
        <f>'S5 Maquette'!I219*1.5</f>
        <v>0</v>
      </c>
      <c r="P201" s="10">
        <f>'S6 Maquette'!I219*1.5</f>
        <v>0</v>
      </c>
    </row>
    <row r="202" spans="15:16" x14ac:dyDescent="0.25">
      <c r="O202" s="10">
        <f>'S5 Maquette'!I220*1.5</f>
        <v>0</v>
      </c>
      <c r="P202" s="10">
        <f>'S6 Maquette'!I220*1.5</f>
        <v>0</v>
      </c>
    </row>
    <row r="203" spans="15:16" x14ac:dyDescent="0.25">
      <c r="O203" s="10">
        <f>'S5 Maquette'!I221*1.5</f>
        <v>0</v>
      </c>
      <c r="P203" s="10">
        <f>'S6 Maquette'!I221*1.5</f>
        <v>0</v>
      </c>
    </row>
    <row r="204" spans="15:16" x14ac:dyDescent="0.25">
      <c r="O204" s="10">
        <f>'S5 Maquette'!I222*1.5</f>
        <v>0</v>
      </c>
      <c r="P204" s="10">
        <f>'S6 Maquette'!I222*1.5</f>
        <v>0</v>
      </c>
    </row>
    <row r="205" spans="15:16" x14ac:dyDescent="0.25">
      <c r="O205" s="10">
        <f>'S5 Maquette'!I223*1.5</f>
        <v>0</v>
      </c>
      <c r="P205" s="10">
        <f>'S6 Maquette'!I223*1.5</f>
        <v>0</v>
      </c>
    </row>
    <row r="206" spans="15:16" x14ac:dyDescent="0.25">
      <c r="O206" s="10">
        <f>'S5 Maquette'!I224*1.5</f>
        <v>0</v>
      </c>
      <c r="P206" s="10">
        <f>'S6 Maquette'!I224*1.5</f>
        <v>0</v>
      </c>
    </row>
    <row r="207" spans="15:16" x14ac:dyDescent="0.25">
      <c r="O207" s="10">
        <f>'S5 Maquette'!I225*1.5</f>
        <v>0</v>
      </c>
      <c r="P207" s="10">
        <f>'S6 Maquette'!I225*1.5</f>
        <v>0</v>
      </c>
    </row>
    <row r="208" spans="15:16" x14ac:dyDescent="0.25">
      <c r="O208" s="10">
        <f>'S5 Maquette'!I226*1.5</f>
        <v>0</v>
      </c>
      <c r="P208" s="10">
        <f>'S6 Maquette'!I226*1.5</f>
        <v>0</v>
      </c>
    </row>
    <row r="209" spans="15:16" x14ac:dyDescent="0.25">
      <c r="O209" s="10">
        <f>'S5 Maquette'!I227*1.5</f>
        <v>0</v>
      </c>
      <c r="P209" s="10">
        <f>'S6 Maquette'!I227*1.5</f>
        <v>0</v>
      </c>
    </row>
    <row r="210" spans="15:16" x14ac:dyDescent="0.25">
      <c r="O210" s="10">
        <f>'S5 Maquette'!I228*1.5</f>
        <v>0</v>
      </c>
      <c r="P210" s="10">
        <f>'S6 Maquette'!I228*1.5</f>
        <v>0</v>
      </c>
    </row>
    <row r="211" spans="15:16" x14ac:dyDescent="0.25">
      <c r="O211" s="10">
        <f>'S5 Maquette'!I229*1.5</f>
        <v>0</v>
      </c>
      <c r="P211" s="10">
        <f>'S6 Maquette'!I229*1.5</f>
        <v>0</v>
      </c>
    </row>
    <row r="212" spans="15:16" x14ac:dyDescent="0.25">
      <c r="O212" s="10">
        <f>'S5 Maquette'!I230*1.5</f>
        <v>0</v>
      </c>
      <c r="P212" s="10">
        <f>'S6 Maquette'!I230*1.5</f>
        <v>0</v>
      </c>
    </row>
    <row r="213" spans="15:16" x14ac:dyDescent="0.25">
      <c r="O213" s="10">
        <f>'S5 Maquette'!I231*1.5</f>
        <v>0</v>
      </c>
      <c r="P213" s="10">
        <f>'S6 Maquette'!I231*1.5</f>
        <v>0</v>
      </c>
    </row>
    <row r="214" spans="15:16" x14ac:dyDescent="0.25">
      <c r="O214" s="10">
        <f>'S5 Maquette'!I232*1.5</f>
        <v>0</v>
      </c>
      <c r="P214" s="10">
        <f>'S6 Maquette'!I232*1.5</f>
        <v>0</v>
      </c>
    </row>
    <row r="215" spans="15:16" x14ac:dyDescent="0.25">
      <c r="O215" s="10">
        <f>'S5 Maquette'!I233*1.5</f>
        <v>0</v>
      </c>
      <c r="P215" s="10">
        <f>'S6 Maquette'!I233*1.5</f>
        <v>0</v>
      </c>
    </row>
    <row r="216" spans="15:16" x14ac:dyDescent="0.25">
      <c r="O216" s="10">
        <f>'S5 Maquette'!I234*1.5</f>
        <v>0</v>
      </c>
      <c r="P216" s="10">
        <f>'S6 Maquette'!I234*1.5</f>
        <v>0</v>
      </c>
    </row>
    <row r="217" spans="15:16" x14ac:dyDescent="0.25">
      <c r="O217" s="10">
        <f>'S5 Maquette'!I235*1.5</f>
        <v>0</v>
      </c>
      <c r="P217" s="10">
        <f>'S6 Maquette'!I235*1.5</f>
        <v>0</v>
      </c>
    </row>
    <row r="218" spans="15:16" x14ac:dyDescent="0.25">
      <c r="O218" s="10">
        <f>'S5 Maquette'!I236*1.5</f>
        <v>0</v>
      </c>
      <c r="P218" s="10">
        <f>'S6 Maquette'!I236*1.5</f>
        <v>0</v>
      </c>
    </row>
    <row r="219" spans="15:16" x14ac:dyDescent="0.25">
      <c r="O219" s="10">
        <f>'S5 Maquette'!I237*1.5</f>
        <v>0</v>
      </c>
      <c r="P219" s="10">
        <f>'S6 Maquette'!I237*1.5</f>
        <v>0</v>
      </c>
    </row>
    <row r="220" spans="15:16" x14ac:dyDescent="0.25">
      <c r="O220" s="10">
        <f>'S5 Maquette'!I238*1.5</f>
        <v>0</v>
      </c>
      <c r="P220" s="10">
        <f>'S6 Maquette'!I238*1.5</f>
        <v>0</v>
      </c>
    </row>
    <row r="221" spans="15:16" x14ac:dyDescent="0.25">
      <c r="O221" s="10">
        <f>'S5 Maquette'!I239*1.5</f>
        <v>0</v>
      </c>
      <c r="P221" s="10">
        <f>'S6 Maquette'!I239*1.5</f>
        <v>0</v>
      </c>
    </row>
    <row r="222" spans="15:16" x14ac:dyDescent="0.25">
      <c r="O222" s="10">
        <f>'S5 Maquette'!I240*1.5</f>
        <v>0</v>
      </c>
      <c r="P222" s="10">
        <f>'S6 Maquette'!I240*1.5</f>
        <v>0</v>
      </c>
    </row>
    <row r="223" spans="15:16" x14ac:dyDescent="0.25">
      <c r="O223" s="10">
        <f>'S5 Maquette'!I241*1.5</f>
        <v>0</v>
      </c>
      <c r="P223" s="10">
        <f>'S6 Maquette'!I241*1.5</f>
        <v>0</v>
      </c>
    </row>
    <row r="224" spans="15:16" x14ac:dyDescent="0.25">
      <c r="O224" s="10">
        <f>'S5 Maquette'!I242*1.5</f>
        <v>0</v>
      </c>
      <c r="P224" s="10">
        <f>'S6 Maquette'!I242*1.5</f>
        <v>0</v>
      </c>
    </row>
    <row r="225" spans="15:16" x14ac:dyDescent="0.25">
      <c r="O225" s="10">
        <f>'S5 Maquette'!I243*1.5</f>
        <v>0</v>
      </c>
      <c r="P225" s="10">
        <f>'S6 Maquette'!I243*1.5</f>
        <v>0</v>
      </c>
    </row>
    <row r="226" spans="15:16" x14ac:dyDescent="0.25">
      <c r="O226" s="10">
        <f>'S5 Maquette'!I244*1.5</f>
        <v>0</v>
      </c>
      <c r="P226" s="10">
        <f>'S6 Maquette'!I244*1.5</f>
        <v>0</v>
      </c>
    </row>
    <row r="227" spans="15:16" x14ac:dyDescent="0.25">
      <c r="O227" s="10">
        <f>'S5 Maquette'!I245*1.5</f>
        <v>0</v>
      </c>
      <c r="P227" s="10">
        <f>'S6 Maquette'!I245*1.5</f>
        <v>0</v>
      </c>
    </row>
    <row r="228" spans="15:16" x14ac:dyDescent="0.25">
      <c r="O228" s="10">
        <f>'S5 Maquette'!I246*1.5</f>
        <v>0</v>
      </c>
      <c r="P228" s="10">
        <f>'S6 Maquette'!I246*1.5</f>
        <v>0</v>
      </c>
    </row>
    <row r="229" spans="15:16" x14ac:dyDescent="0.25">
      <c r="O229" s="10">
        <f>'S5 Maquette'!I247*1.5</f>
        <v>0</v>
      </c>
      <c r="P229" s="10">
        <f>'S6 Maquette'!I247*1.5</f>
        <v>0</v>
      </c>
    </row>
    <row r="230" spans="15:16" x14ac:dyDescent="0.25">
      <c r="O230" s="10">
        <f>'S5 Maquette'!I248*1.5</f>
        <v>0</v>
      </c>
      <c r="P230" s="10">
        <f>'S6 Maquette'!I248*1.5</f>
        <v>0</v>
      </c>
    </row>
    <row r="231" spans="15:16" x14ac:dyDescent="0.25">
      <c r="O231" s="10">
        <f>'S5 Maquette'!I249*1.5</f>
        <v>0</v>
      </c>
      <c r="P231" s="10">
        <f>'S6 Maquette'!I249*1.5</f>
        <v>0</v>
      </c>
    </row>
    <row r="232" spans="15:16" x14ac:dyDescent="0.25">
      <c r="O232" s="10">
        <f>'S5 Maquette'!I250*1.5</f>
        <v>0</v>
      </c>
      <c r="P232" s="10">
        <f>'S6 Maquette'!I250*1.5</f>
        <v>0</v>
      </c>
    </row>
    <row r="233" spans="15:16" x14ac:dyDescent="0.25">
      <c r="O233" s="10">
        <f>'S5 Maquette'!I251*1.5</f>
        <v>0</v>
      </c>
      <c r="P233" s="10">
        <f>'S6 Maquette'!I251*1.5</f>
        <v>0</v>
      </c>
    </row>
    <row r="234" spans="15:16" x14ac:dyDescent="0.25">
      <c r="O234" s="10">
        <f>'S5 Maquette'!I252*1.5</f>
        <v>0</v>
      </c>
      <c r="P234" s="10">
        <f>'S6 Maquette'!I252*1.5</f>
        <v>0</v>
      </c>
    </row>
    <row r="235" spans="15:16" x14ac:dyDescent="0.25">
      <c r="O235" s="10">
        <f>'S5 Maquette'!I253*1.5</f>
        <v>0</v>
      </c>
      <c r="P235" s="10">
        <f>'S6 Maquette'!I253*1.5</f>
        <v>0</v>
      </c>
    </row>
    <row r="236" spans="15:16" x14ac:dyDescent="0.25">
      <c r="O236" s="10">
        <f>'S5 Maquette'!I254*1.5</f>
        <v>0</v>
      </c>
      <c r="P236" s="10">
        <f>'S6 Maquette'!I254*1.5</f>
        <v>0</v>
      </c>
    </row>
    <row r="237" spans="15:16" x14ac:dyDescent="0.25">
      <c r="O237" s="10">
        <f>'S5 Maquette'!I255*1.5</f>
        <v>0</v>
      </c>
      <c r="P237" s="10">
        <f>'S6 Maquette'!I255*1.5</f>
        <v>0</v>
      </c>
    </row>
    <row r="238" spans="15:16" x14ac:dyDescent="0.25">
      <c r="O238" s="10">
        <f>'S5 Maquette'!I256*1.5</f>
        <v>0</v>
      </c>
      <c r="P238" s="10">
        <f>'S6 Maquette'!I256*1.5</f>
        <v>0</v>
      </c>
    </row>
    <row r="239" spans="15:16" x14ac:dyDescent="0.25">
      <c r="O239" s="10">
        <f>'S5 Maquette'!I257*1.5</f>
        <v>0</v>
      </c>
      <c r="P239" s="10">
        <f>'S6 Maquette'!I257*1.5</f>
        <v>0</v>
      </c>
    </row>
    <row r="240" spans="15:16" x14ac:dyDescent="0.25">
      <c r="O240" s="10">
        <f>'S5 Maquette'!I258*1.5</f>
        <v>0</v>
      </c>
      <c r="P240" s="10">
        <f>'S6 Maquette'!I258*1.5</f>
        <v>0</v>
      </c>
    </row>
    <row r="241" spans="15:16" x14ac:dyDescent="0.25">
      <c r="O241" s="10">
        <f>'S5 Maquette'!I259*1.5</f>
        <v>0</v>
      </c>
      <c r="P241" s="10">
        <f>'S6 Maquette'!I259*1.5</f>
        <v>0</v>
      </c>
    </row>
    <row r="242" spans="15:16" x14ac:dyDescent="0.25">
      <c r="O242" s="10">
        <f>'S5 Maquette'!I260*1.5</f>
        <v>0</v>
      </c>
      <c r="P242" s="10">
        <f>'S6 Maquette'!I260*1.5</f>
        <v>0</v>
      </c>
    </row>
    <row r="243" spans="15:16" x14ac:dyDescent="0.25">
      <c r="O243" s="10">
        <f>'S5 Maquette'!I261*1.5</f>
        <v>0</v>
      </c>
      <c r="P243" s="10">
        <f>'S6 Maquette'!I261*1.5</f>
        <v>0</v>
      </c>
    </row>
    <row r="244" spans="15:16" x14ac:dyDescent="0.25">
      <c r="O244" s="10">
        <f>'S5 Maquette'!I262*1.5</f>
        <v>0</v>
      </c>
      <c r="P244" s="10">
        <f>'S6 Maquette'!I262*1.5</f>
        <v>0</v>
      </c>
    </row>
    <row r="245" spans="15:16" x14ac:dyDescent="0.25">
      <c r="O245" s="10">
        <f>'S5 Maquette'!I263*1.5</f>
        <v>0</v>
      </c>
      <c r="P245" s="10">
        <f>'S6 Maquette'!I263*1.5</f>
        <v>0</v>
      </c>
    </row>
    <row r="246" spans="15:16" x14ac:dyDescent="0.25">
      <c r="O246" s="10">
        <f>'S5 Maquette'!I264*1.5</f>
        <v>0</v>
      </c>
      <c r="P246" s="10">
        <f>'S6 Maquette'!I264*1.5</f>
        <v>0</v>
      </c>
    </row>
    <row r="247" spans="15:16" x14ac:dyDescent="0.25">
      <c r="O247" s="10">
        <f>'S5 Maquette'!I265*1.5</f>
        <v>0</v>
      </c>
      <c r="P247" s="10">
        <f>'S6 Maquette'!I265*1.5</f>
        <v>0</v>
      </c>
    </row>
    <row r="248" spans="15:16" x14ac:dyDescent="0.25">
      <c r="O248" s="10">
        <f>'S5 Maquette'!I266*1.5</f>
        <v>0</v>
      </c>
      <c r="P248" s="10">
        <f>'S6 Maquette'!I266*1.5</f>
        <v>0</v>
      </c>
    </row>
    <row r="249" spans="15:16" x14ac:dyDescent="0.25">
      <c r="O249" s="10">
        <f>'S5 Maquette'!I267*1.5</f>
        <v>0</v>
      </c>
      <c r="P249" s="10">
        <f>'S6 Maquette'!I267*1.5</f>
        <v>0</v>
      </c>
    </row>
    <row r="250" spans="15:16" x14ac:dyDescent="0.25">
      <c r="O250" s="10">
        <f>'S5 Maquette'!I268*1.5</f>
        <v>0</v>
      </c>
      <c r="P250" s="10">
        <f>'S6 Maquette'!I268*1.5</f>
        <v>0</v>
      </c>
    </row>
    <row r="251" spans="15:16" x14ac:dyDescent="0.25">
      <c r="O251" s="10">
        <f>'S5 Maquette'!I269*1.5</f>
        <v>0</v>
      </c>
      <c r="P251" s="10">
        <f>'S6 Maquette'!I269*1.5</f>
        <v>0</v>
      </c>
    </row>
    <row r="252" spans="15:16" x14ac:dyDescent="0.25">
      <c r="O252" s="10">
        <f>'S5 Maquette'!I270*1.5</f>
        <v>0</v>
      </c>
      <c r="P252" s="10">
        <f>'S6 Maquette'!I270*1.5</f>
        <v>0</v>
      </c>
    </row>
    <row r="253" spans="15:16" x14ac:dyDescent="0.25">
      <c r="O253" s="10">
        <f>'S5 Maquette'!I271*1.5</f>
        <v>0</v>
      </c>
      <c r="P253" s="10">
        <f>'S6 Maquette'!I271*1.5</f>
        <v>0</v>
      </c>
    </row>
    <row r="254" spans="15:16" x14ac:dyDescent="0.25">
      <c r="O254" s="10">
        <f>'S5 Maquette'!I272*1.5</f>
        <v>0</v>
      </c>
      <c r="P254" s="10">
        <f>'S6 Maquette'!I272*1.5</f>
        <v>0</v>
      </c>
    </row>
    <row r="255" spans="15:16" x14ac:dyDescent="0.25">
      <c r="O255" s="10">
        <f>'S5 Maquette'!I273*1.5</f>
        <v>0</v>
      </c>
      <c r="P255" s="10">
        <f>'S6 Maquette'!I273*1.5</f>
        <v>0</v>
      </c>
    </row>
    <row r="256" spans="15:16" x14ac:dyDescent="0.25">
      <c r="O256" s="10">
        <f>'S5 Maquette'!I274*1.5</f>
        <v>0</v>
      </c>
      <c r="P256" s="10">
        <f>'S6 Maquette'!I274*1.5</f>
        <v>0</v>
      </c>
    </row>
    <row r="257" spans="15:16" x14ac:dyDescent="0.25">
      <c r="O257" s="10">
        <f>'S5 Maquette'!I275*1.5</f>
        <v>0</v>
      </c>
      <c r="P257" s="10">
        <f>'S6 Maquette'!I275*1.5</f>
        <v>0</v>
      </c>
    </row>
    <row r="258" spans="15:16" x14ac:dyDescent="0.25">
      <c r="O258" s="10">
        <f>'S5 Maquette'!I276*1.5</f>
        <v>0</v>
      </c>
      <c r="P258" s="10">
        <f>'S6 Maquette'!I276*1.5</f>
        <v>0</v>
      </c>
    </row>
    <row r="259" spans="15:16" x14ac:dyDescent="0.25">
      <c r="O259" s="10">
        <f>'S5 Maquette'!I277*1.5</f>
        <v>0</v>
      </c>
      <c r="P259" s="10">
        <f>'S6 Maquette'!I277*1.5</f>
        <v>0</v>
      </c>
    </row>
    <row r="260" spans="15:16" x14ac:dyDescent="0.25">
      <c r="O260" s="10">
        <f>'S5 Maquette'!I278*1.5</f>
        <v>0</v>
      </c>
      <c r="P260" s="10">
        <f>'S6 Maquette'!I278*1.5</f>
        <v>0</v>
      </c>
    </row>
    <row r="261" spans="15:16" x14ac:dyDescent="0.25">
      <c r="O261" s="10">
        <f>'S5 Maquette'!I279*1.5</f>
        <v>0</v>
      </c>
      <c r="P261" s="10">
        <f>'S6 Maquette'!I279*1.5</f>
        <v>0</v>
      </c>
    </row>
    <row r="262" spans="15:16" x14ac:dyDescent="0.25">
      <c r="O262" s="10">
        <f>'S5 Maquette'!I280*1.5</f>
        <v>0</v>
      </c>
      <c r="P262" s="10">
        <f>'S6 Maquette'!I280*1.5</f>
        <v>0</v>
      </c>
    </row>
    <row r="263" spans="15:16" x14ac:dyDescent="0.25">
      <c r="O263" s="10">
        <f>'S5 Maquette'!I281*1.5</f>
        <v>0</v>
      </c>
      <c r="P263" s="10">
        <f>'S6 Maquette'!I281*1.5</f>
        <v>0</v>
      </c>
    </row>
    <row r="264" spans="15:16" x14ac:dyDescent="0.25">
      <c r="O264" s="10">
        <f>'S5 Maquette'!I282*1.5</f>
        <v>0</v>
      </c>
      <c r="P264" s="10">
        <f>'S6 Maquette'!I282*1.5</f>
        <v>0</v>
      </c>
    </row>
    <row r="265" spans="15:16" x14ac:dyDescent="0.25">
      <c r="O265" s="10">
        <f>'S5 Maquette'!I283*1.5</f>
        <v>0</v>
      </c>
      <c r="P265" s="10">
        <f>'S6 Maquette'!I283*1.5</f>
        <v>0</v>
      </c>
    </row>
    <row r="266" spans="15:16" x14ac:dyDescent="0.25">
      <c r="O266" s="10">
        <f>'S5 Maquette'!I284*1.5</f>
        <v>0</v>
      </c>
      <c r="P266" s="10">
        <f>'S6 Maquette'!I284*1.5</f>
        <v>0</v>
      </c>
    </row>
    <row r="267" spans="15:16" x14ac:dyDescent="0.25">
      <c r="O267" s="10">
        <f>'S5 Maquette'!I285*1.5</f>
        <v>0</v>
      </c>
      <c r="P267" s="10">
        <f>'S6 Maquette'!I285*1.5</f>
        <v>0</v>
      </c>
    </row>
    <row r="268" spans="15:16" x14ac:dyDescent="0.25">
      <c r="O268" s="10">
        <f>'S5 Maquette'!I286*1.5</f>
        <v>0</v>
      </c>
      <c r="P268" s="10">
        <f>'S6 Maquette'!I286*1.5</f>
        <v>0</v>
      </c>
    </row>
    <row r="269" spans="15:16" x14ac:dyDescent="0.25">
      <c r="O269" s="10">
        <f>'S5 Maquette'!I287*1.5</f>
        <v>0</v>
      </c>
      <c r="P269" s="10">
        <f>'S6 Maquette'!I287*1.5</f>
        <v>0</v>
      </c>
    </row>
    <row r="270" spans="15:16" x14ac:dyDescent="0.25">
      <c r="O270" s="10">
        <f>'S5 Maquette'!I288*1.5</f>
        <v>0</v>
      </c>
      <c r="P270" s="10">
        <f>'S6 Maquette'!I288*1.5</f>
        <v>0</v>
      </c>
    </row>
    <row r="271" spans="15:16" x14ac:dyDescent="0.25">
      <c r="O271" s="10">
        <f>'S5 Maquette'!I289*1.5</f>
        <v>0</v>
      </c>
      <c r="P271" s="10">
        <f>'S6 Maquette'!I289*1.5</f>
        <v>0</v>
      </c>
    </row>
    <row r="272" spans="15:16" x14ac:dyDescent="0.25">
      <c r="O272" s="10">
        <f>'S5 Maquette'!I290*1.5</f>
        <v>0</v>
      </c>
      <c r="P272" s="10">
        <f>'S6 Maquette'!I290*1.5</f>
        <v>0</v>
      </c>
    </row>
    <row r="273" spans="15:16" x14ac:dyDescent="0.25">
      <c r="O273" s="10">
        <f>'S5 Maquette'!I291*1.5</f>
        <v>0</v>
      </c>
      <c r="P273" s="10">
        <f>'S6 Maquette'!I291*1.5</f>
        <v>0</v>
      </c>
    </row>
    <row r="274" spans="15:16" x14ac:dyDescent="0.25">
      <c r="O274" s="10">
        <f>'S5 Maquette'!I292*1.5</f>
        <v>0</v>
      </c>
      <c r="P274" s="10">
        <f>'S6 Maquette'!I292*1.5</f>
        <v>0</v>
      </c>
    </row>
    <row r="275" spans="15:16" x14ac:dyDescent="0.25">
      <c r="O275" s="10">
        <f>'S5 Maquette'!I293*1.5</f>
        <v>0</v>
      </c>
      <c r="P275" s="10">
        <f>'S6 Maquette'!I293*1.5</f>
        <v>0</v>
      </c>
    </row>
    <row r="276" spans="15:16" x14ac:dyDescent="0.25">
      <c r="O276" s="10">
        <f>'S5 Maquette'!I294*1.5</f>
        <v>0</v>
      </c>
      <c r="P276" s="10">
        <f>'S6 Maquette'!I294*1.5</f>
        <v>0</v>
      </c>
    </row>
    <row r="277" spans="15:16" x14ac:dyDescent="0.25">
      <c r="O277" s="10">
        <f>'S5 Maquette'!I295*1.5</f>
        <v>0</v>
      </c>
      <c r="P277" s="10">
        <f>'S6 Maquette'!I295*1.5</f>
        <v>0</v>
      </c>
    </row>
    <row r="278" spans="15:16" x14ac:dyDescent="0.25">
      <c r="O278" s="10">
        <f>'S5 Maquette'!I296*1.5</f>
        <v>0</v>
      </c>
      <c r="P278" s="10">
        <f>'S6 Maquette'!I296*1.5</f>
        <v>0</v>
      </c>
    </row>
    <row r="279" spans="15:16" x14ac:dyDescent="0.25">
      <c r="O279" s="10">
        <f>'S5 Maquette'!I297*1.5</f>
        <v>0</v>
      </c>
      <c r="P279" s="10">
        <f>'S6 Maquette'!I297*1.5</f>
        <v>0</v>
      </c>
    </row>
    <row r="280" spans="15:16" x14ac:dyDescent="0.25">
      <c r="O280" s="10">
        <f>'S5 Maquette'!I298*1.5</f>
        <v>0</v>
      </c>
      <c r="P280" s="10">
        <f>'S6 Maquette'!I298*1.5</f>
        <v>0</v>
      </c>
    </row>
    <row r="281" spans="15:16" x14ac:dyDescent="0.25">
      <c r="O281" s="10">
        <f>'S5 Maquette'!I299*1.5</f>
        <v>0</v>
      </c>
      <c r="P281" s="10">
        <f>'S6 Maquette'!I299*1.5</f>
        <v>0</v>
      </c>
    </row>
    <row r="282" spans="15:16" x14ac:dyDescent="0.25">
      <c r="O282" s="10">
        <f>'S5 Maquette'!I300*1.5</f>
        <v>0</v>
      </c>
      <c r="P282" s="10">
        <f>'S6 Maquette'!I300*1.5</f>
        <v>0</v>
      </c>
    </row>
    <row r="283" spans="15:16" x14ac:dyDescent="0.25">
      <c r="O283" s="10">
        <f>'S5 Maquette'!I301*1.5</f>
        <v>0</v>
      </c>
      <c r="P283" s="10">
        <f>'S6 Maquette'!I301*1.5</f>
        <v>0</v>
      </c>
    </row>
    <row r="284" spans="15:16" x14ac:dyDescent="0.25">
      <c r="O284" s="10">
        <f>'S5 Maquette'!I302*1.5</f>
        <v>0</v>
      </c>
      <c r="P284" s="10">
        <f>'S6 Maquette'!I302*1.5</f>
        <v>0</v>
      </c>
    </row>
    <row r="285" spans="15:16" x14ac:dyDescent="0.25">
      <c r="O285" s="10">
        <f>'S5 Maquette'!I303*1.5</f>
        <v>0</v>
      </c>
      <c r="P285" s="10">
        <f>'S6 Maquette'!I303*1.5</f>
        <v>0</v>
      </c>
    </row>
    <row r="286" spans="15:16" x14ac:dyDescent="0.25">
      <c r="O286" s="10">
        <f>'S5 Maquette'!I304*1.5</f>
        <v>0</v>
      </c>
      <c r="P286" s="10">
        <f>'S6 Maquette'!I304*1.5</f>
        <v>0</v>
      </c>
    </row>
    <row r="287" spans="15:16" x14ac:dyDescent="0.25">
      <c r="O287" s="10">
        <f>'S5 Maquette'!I305*1.5</f>
        <v>0</v>
      </c>
      <c r="P287" s="10">
        <f>'S6 Maquette'!I305*1.5</f>
        <v>0</v>
      </c>
    </row>
    <row r="288" spans="15:16" x14ac:dyDescent="0.25">
      <c r="O288" s="10">
        <f>'S5 Maquette'!I306*1.5</f>
        <v>0</v>
      </c>
      <c r="P288" s="10">
        <f>'S6 Maquette'!I306*1.5</f>
        <v>0</v>
      </c>
    </row>
    <row r="289" spans="15:16" x14ac:dyDescent="0.25">
      <c r="O289" s="10">
        <f>'S5 Maquette'!I307*1.5</f>
        <v>0</v>
      </c>
      <c r="P289" s="10">
        <f>'S6 Maquette'!I307*1.5</f>
        <v>0</v>
      </c>
    </row>
    <row r="290" spans="15:16" x14ac:dyDescent="0.25">
      <c r="O290" s="10">
        <f>'S5 Maquette'!I308*1.5</f>
        <v>0</v>
      </c>
      <c r="P290" s="10">
        <f>'S6 Maquette'!I308*1.5</f>
        <v>0</v>
      </c>
    </row>
    <row r="291" spans="15:16" x14ac:dyDescent="0.25">
      <c r="O291" s="10">
        <f>'S5 Maquette'!I309*1.5</f>
        <v>0</v>
      </c>
      <c r="P291" s="10">
        <f>'S6 Maquette'!I309*1.5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211"/>
  <sheetViews>
    <sheetView topLeftCell="A30" zoomScaleNormal="100" workbookViewId="0">
      <selection activeCell="B67" sqref="B67"/>
    </sheetView>
  </sheetViews>
  <sheetFormatPr baseColWidth="10" defaultColWidth="11.42578125" defaultRowHeight="15" x14ac:dyDescent="0.25"/>
  <cols>
    <col min="1" max="1" width="25.140625" customWidth="1"/>
    <col min="2" max="3" width="66.5703125" bestFit="1" customWidth="1"/>
    <col min="4" max="4" width="37.140625" customWidth="1"/>
  </cols>
  <sheetData>
    <row r="1" spans="1:159" ht="43.35" customHeight="1" x14ac:dyDescent="0.25">
      <c r="A1" s="107" t="s">
        <v>192</v>
      </c>
      <c r="B1" s="107"/>
      <c r="C1" s="107"/>
      <c r="D1" s="10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 x14ac:dyDescent="0.25">
      <c r="A2" s="46" t="s">
        <v>193</v>
      </c>
      <c r="B2" s="34" t="s">
        <v>34</v>
      </c>
      <c r="C2" s="47"/>
      <c r="D2" s="4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33" t="s">
        <v>194</v>
      </c>
      <c r="B3" s="34" t="s">
        <v>55</v>
      </c>
      <c r="C3" s="19" t="s">
        <v>54</v>
      </c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195</v>
      </c>
      <c r="B4" s="99" t="s">
        <v>75</v>
      </c>
      <c r="C4" s="99"/>
      <c r="D4" s="99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</v>
      </c>
      <c r="B6" s="10"/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 x14ac:dyDescent="0.3">
      <c r="A8" s="114" t="s">
        <v>197</v>
      </c>
      <c r="B8" s="114"/>
      <c r="C8" s="114"/>
      <c r="D8" s="11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 x14ac:dyDescent="0.25">
      <c r="A9" s="19" t="s">
        <v>198</v>
      </c>
      <c r="B9" s="115"/>
      <c r="C9" s="115"/>
      <c r="D9" s="115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5">
      <c r="A11" s="106" t="s">
        <v>199</v>
      </c>
      <c r="B11" s="106"/>
      <c r="C11" s="106" t="s">
        <v>200</v>
      </c>
      <c r="D11" s="10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5">
      <c r="A12" s="106"/>
      <c r="B12" s="106"/>
      <c r="C12" s="106"/>
      <c r="D12" s="10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5">
      <c r="A13" s="106">
        <f>Calcul!A10</f>
        <v>1037</v>
      </c>
      <c r="B13" s="106"/>
      <c r="C13" s="106">
        <f ca="1">Calcul!A22</f>
        <v>74</v>
      </c>
      <c r="D13" s="106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 x14ac:dyDescent="0.25">
      <c r="A14" s="106"/>
      <c r="B14" s="106"/>
      <c r="C14" s="106"/>
      <c r="D14" s="10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35">
      <c r="A18" s="113" t="s">
        <v>201</v>
      </c>
      <c r="B18" s="113"/>
      <c r="C18" s="113"/>
      <c r="D18" s="11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109" t="s">
        <v>203</v>
      </c>
      <c r="B20" s="110"/>
      <c r="C20" s="110"/>
      <c r="D20" s="11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5">
      <c r="A21" s="116" t="s">
        <v>204</v>
      </c>
      <c r="B21" s="117"/>
      <c r="C21" s="117"/>
      <c r="D21" s="118"/>
      <c r="E21" s="75"/>
      <c r="F21" s="75"/>
      <c r="G21" s="75"/>
      <c r="H21" s="75"/>
      <c r="I21" s="7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s="119"/>
      <c r="B22" s="120"/>
      <c r="C22" s="120"/>
      <c r="D22" s="121"/>
      <c r="E22" s="75"/>
      <c r="F22" s="75"/>
      <c r="G22" s="75"/>
      <c r="H22" s="75"/>
      <c r="I22" s="7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122"/>
      <c r="B23" s="123"/>
      <c r="C23" s="123"/>
      <c r="D23" s="124"/>
      <c r="E23" s="75"/>
      <c r="F23" s="75"/>
      <c r="G23" s="75"/>
      <c r="H23" s="75"/>
      <c r="I23" s="7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109" t="s">
        <v>205</v>
      </c>
      <c r="B24" s="110"/>
      <c r="C24" s="110"/>
      <c r="D24" s="11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t="s">
        <v>206</v>
      </c>
      <c r="D25" s="8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80" t="s">
        <v>207</v>
      </c>
      <c r="D26" s="8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80" t="s">
        <v>208</v>
      </c>
      <c r="D27" s="8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86" t="s">
        <v>209</v>
      </c>
      <c r="D28" s="8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80" t="s">
        <v>210</v>
      </c>
      <c r="D29" s="8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80" t="s">
        <v>211</v>
      </c>
      <c r="D30" s="8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80" t="s">
        <v>212</v>
      </c>
      <c r="D31" s="8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80" t="s">
        <v>213</v>
      </c>
      <c r="D32" s="8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81"/>
      <c r="D33" s="8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80" t="s">
        <v>214</v>
      </c>
      <c r="D34" s="8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83"/>
      <c r="B35" s="84"/>
      <c r="C35" s="84"/>
      <c r="D35" s="8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x14ac:dyDescent="0.25">
      <c r="A36" s="109" t="s">
        <v>215</v>
      </c>
      <c r="B36" s="110"/>
      <c r="C36" s="110"/>
      <c r="D36" s="111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76" t="s">
        <v>216</v>
      </c>
      <c r="B37" s="76"/>
      <c r="C37" s="76"/>
      <c r="D37" s="8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B38" s="76"/>
      <c r="C38" s="76"/>
      <c r="D38" s="8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76" t="s">
        <v>217</v>
      </c>
      <c r="B39" s="76"/>
      <c r="C39" s="76"/>
      <c r="D39" s="8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76"/>
      <c r="B40" s="88" t="s">
        <v>218</v>
      </c>
      <c r="C40" s="76"/>
      <c r="D40" s="8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76"/>
      <c r="B41" s="80" t="s">
        <v>219</v>
      </c>
      <c r="C41" s="76"/>
      <c r="D41" s="8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76"/>
      <c r="B42" s="80" t="s">
        <v>220</v>
      </c>
      <c r="C42" s="76"/>
      <c r="D42" s="8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76"/>
      <c r="B43" s="92" t="s">
        <v>221</v>
      </c>
      <c r="C43" s="76"/>
      <c r="D43" s="8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76"/>
      <c r="B44" s="92" t="s">
        <v>222</v>
      </c>
      <c r="C44" s="76"/>
      <c r="D44" s="8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76"/>
      <c r="B45" s="92" t="s">
        <v>223</v>
      </c>
      <c r="C45" s="76"/>
      <c r="D45" s="8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76"/>
      <c r="B46" s="80" t="s">
        <v>224</v>
      </c>
      <c r="C46" s="76"/>
      <c r="D46" s="8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76"/>
      <c r="B47" s="80" t="s">
        <v>225</v>
      </c>
      <c r="C47" s="76"/>
      <c r="D47" s="8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93" t="s">
        <v>226</v>
      </c>
      <c r="B48" s="80"/>
      <c r="C48" s="76"/>
      <c r="D48" s="8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76"/>
      <c r="B49" s="89" t="s">
        <v>227</v>
      </c>
      <c r="C49" s="76"/>
      <c r="D49" s="8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76"/>
      <c r="B50" s="80" t="s">
        <v>219</v>
      </c>
      <c r="C50" s="76"/>
      <c r="D50" s="8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76"/>
      <c r="B51" s="80" t="s">
        <v>220</v>
      </c>
      <c r="C51" s="76"/>
      <c r="D51" s="8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76"/>
      <c r="B52" s="92" t="s">
        <v>221</v>
      </c>
      <c r="C52" s="76"/>
      <c r="D52" s="82" t="s">
        <v>228</v>
      </c>
      <c r="E52" s="2" t="s">
        <v>228</v>
      </c>
      <c r="F52" s="2" t="s">
        <v>228</v>
      </c>
      <c r="G52" s="2" t="s">
        <v>228</v>
      </c>
      <c r="H52" s="2" t="s">
        <v>228</v>
      </c>
      <c r="I52" s="2" t="s">
        <v>228</v>
      </c>
      <c r="J52" s="2" t="s">
        <v>228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76"/>
      <c r="B53" s="92" t="s">
        <v>222</v>
      </c>
      <c r="C53" s="76"/>
      <c r="D53" s="8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76"/>
      <c r="B54" s="92" t="s">
        <v>229</v>
      </c>
      <c r="C54" s="76"/>
      <c r="D54" s="8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76"/>
      <c r="B55" s="80" t="s">
        <v>230</v>
      </c>
      <c r="C55" s="76"/>
      <c r="D55" s="8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76"/>
      <c r="B56" s="80" t="s">
        <v>225</v>
      </c>
      <c r="C56" s="76"/>
      <c r="D56" s="8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93" t="s">
        <v>226</v>
      </c>
      <c r="B57" s="80"/>
      <c r="C57" s="76"/>
      <c r="D57" s="8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C58" s="76"/>
      <c r="D58" s="77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C59" s="76"/>
      <c r="D59" s="77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87"/>
      <c r="B60" s="78"/>
      <c r="C60" s="78"/>
      <c r="D60" s="79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109" t="s">
        <v>231</v>
      </c>
      <c r="B61" s="110"/>
      <c r="C61" s="110"/>
      <c r="D61" s="111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76"/>
      <c r="B62" s="76" t="s">
        <v>228</v>
      </c>
      <c r="C62" s="76" t="s">
        <v>228</v>
      </c>
      <c r="D62" s="77" t="s">
        <v>228</v>
      </c>
      <c r="E62" s="2" t="s">
        <v>228</v>
      </c>
      <c r="F62" s="2" t="s">
        <v>228</v>
      </c>
      <c r="G62" s="2" t="s">
        <v>228</v>
      </c>
      <c r="H62" s="2" t="s">
        <v>228</v>
      </c>
      <c r="I62" s="2" t="s">
        <v>228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76" t="s">
        <v>232</v>
      </c>
      <c r="B63" s="76"/>
      <c r="C63" s="76"/>
      <c r="D63" s="77"/>
      <c r="E63" s="2" t="s">
        <v>228</v>
      </c>
      <c r="F63" s="2" t="s">
        <v>228</v>
      </c>
      <c r="G63" s="2" t="s">
        <v>228</v>
      </c>
      <c r="H63" s="2" t="s">
        <v>228</v>
      </c>
      <c r="I63" s="2" t="s">
        <v>228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76" t="s">
        <v>233</v>
      </c>
      <c r="B64" s="76"/>
      <c r="C64" s="76"/>
      <c r="D64" s="77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ht="14.45" customHeight="1" x14ac:dyDescent="0.25">
      <c r="A65" s="76"/>
      <c r="B65" s="76"/>
      <c r="C65" s="76"/>
      <c r="D65" s="77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ht="21" x14ac:dyDescent="0.35">
      <c r="A66" s="113" t="s">
        <v>234</v>
      </c>
      <c r="B66" s="113"/>
      <c r="C66" s="113"/>
      <c r="D66" s="113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76" t="s">
        <v>235</v>
      </c>
      <c r="B67" s="76"/>
      <c r="C67" s="76"/>
      <c r="D67" s="77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76"/>
      <c r="B68" s="76"/>
      <c r="C68" s="76"/>
      <c r="D68" s="77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ht="14.45" customHeight="1" x14ac:dyDescent="0.25">
      <c r="A69" s="76"/>
      <c r="B69" s="76"/>
      <c r="C69" s="76"/>
      <c r="D69" s="77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ht="14.45" customHeight="1" x14ac:dyDescent="0.25">
      <c r="D70" s="77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112" t="s">
        <v>236</v>
      </c>
      <c r="B71" s="112"/>
      <c r="C71" s="112"/>
      <c r="D71" s="11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108" t="s">
        <v>237</v>
      </c>
      <c r="B72" s="108"/>
      <c r="C72" s="108"/>
      <c r="D72" s="108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108" t="s">
        <v>238</v>
      </c>
      <c r="B73" s="108"/>
      <c r="C73" s="108"/>
      <c r="D73" s="108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1:159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1:159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1:159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1:159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1:159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1:159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1:159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1:159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1:159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1:159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1:159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1:159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1:159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1:159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1:159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1:159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1:159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1:159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1:159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1:159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1:159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1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1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1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1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1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1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1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1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1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1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1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  <row r="1183" spans="5:159" x14ac:dyDescent="0.25"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  <c r="CC1183" s="2"/>
      <c r="CD1183" s="2"/>
      <c r="CE1183" s="2"/>
      <c r="CF1183" s="2"/>
      <c r="CG1183" s="2"/>
      <c r="CH1183" s="2"/>
      <c r="CI1183" s="2"/>
      <c r="CJ1183" s="2"/>
      <c r="CK1183" s="2"/>
      <c r="CL1183" s="2"/>
      <c r="CM1183" s="2"/>
      <c r="CN1183" s="2"/>
      <c r="CO1183" s="2"/>
      <c r="CP1183" s="2"/>
      <c r="CQ1183" s="2"/>
      <c r="CR1183" s="2"/>
      <c r="CS1183" s="2"/>
      <c r="CT1183" s="2"/>
      <c r="CU1183" s="2"/>
      <c r="CV1183" s="2"/>
      <c r="CW1183" s="2"/>
      <c r="CX1183" s="2"/>
      <c r="CY1183" s="2"/>
      <c r="CZ1183" s="2"/>
      <c r="DA1183" s="2"/>
      <c r="DB1183" s="2"/>
      <c r="DC1183" s="2"/>
      <c r="DD1183" s="2"/>
      <c r="DE1183" s="2"/>
      <c r="DF1183" s="2"/>
      <c r="DG1183" s="2"/>
      <c r="DH1183" s="2"/>
      <c r="DI1183" s="2"/>
      <c r="DJ1183" s="2"/>
      <c r="DK1183" s="2"/>
      <c r="DL1183" s="2"/>
      <c r="DM1183" s="2"/>
      <c r="DN1183" s="2"/>
      <c r="DO1183" s="2"/>
      <c r="DP1183" s="2"/>
      <c r="DQ1183" s="2"/>
      <c r="DR1183" s="2"/>
      <c r="DS1183" s="2"/>
      <c r="DT1183" s="2"/>
      <c r="DU1183" s="2"/>
      <c r="DV1183" s="2"/>
      <c r="DW1183" s="2"/>
      <c r="DX1183" s="2"/>
      <c r="DY1183" s="2"/>
      <c r="DZ1183" s="2"/>
      <c r="EA1183" s="2"/>
      <c r="EB1183" s="2"/>
      <c r="EC1183" s="2"/>
      <c r="ED1183" s="2"/>
      <c r="EE1183" s="2"/>
      <c r="EF1183" s="2"/>
      <c r="EG1183" s="2"/>
      <c r="EH1183" s="2"/>
      <c r="EI1183" s="2"/>
      <c r="EJ1183" s="2"/>
      <c r="EK1183" s="2"/>
      <c r="EL1183" s="2"/>
      <c r="EM1183" s="2"/>
      <c r="EN1183" s="2"/>
      <c r="EO1183" s="2"/>
      <c r="EP1183" s="2"/>
      <c r="EQ1183" s="2"/>
      <c r="ER1183" s="2"/>
      <c r="ES1183" s="2"/>
      <c r="ET1183" s="2"/>
      <c r="EU1183" s="2"/>
      <c r="EV1183" s="2"/>
      <c r="EW1183" s="2"/>
      <c r="EX1183" s="2"/>
      <c r="EY1183" s="2"/>
      <c r="EZ1183" s="2"/>
      <c r="FA1183" s="2"/>
      <c r="FB1183" s="2"/>
      <c r="FC1183" s="2"/>
    </row>
    <row r="1184" spans="5:159" x14ac:dyDescent="0.25"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  <c r="CC1184" s="2"/>
      <c r="CD1184" s="2"/>
      <c r="CE1184" s="2"/>
      <c r="CF1184" s="2"/>
      <c r="CG1184" s="2"/>
      <c r="CH1184" s="2"/>
      <c r="CI1184" s="2"/>
      <c r="CJ1184" s="2"/>
      <c r="CK1184" s="2"/>
      <c r="CL1184" s="2"/>
      <c r="CM1184" s="2"/>
      <c r="CN1184" s="2"/>
      <c r="CO1184" s="2"/>
      <c r="CP1184" s="2"/>
      <c r="CQ1184" s="2"/>
      <c r="CR1184" s="2"/>
      <c r="CS1184" s="2"/>
      <c r="CT1184" s="2"/>
      <c r="CU1184" s="2"/>
      <c r="CV1184" s="2"/>
      <c r="CW1184" s="2"/>
      <c r="CX1184" s="2"/>
      <c r="CY1184" s="2"/>
      <c r="CZ1184" s="2"/>
      <c r="DA1184" s="2"/>
      <c r="DB1184" s="2"/>
      <c r="DC1184" s="2"/>
      <c r="DD1184" s="2"/>
      <c r="DE1184" s="2"/>
      <c r="DF1184" s="2"/>
      <c r="DG1184" s="2"/>
      <c r="DH1184" s="2"/>
      <c r="DI1184" s="2"/>
      <c r="DJ1184" s="2"/>
      <c r="DK1184" s="2"/>
      <c r="DL1184" s="2"/>
      <c r="DM1184" s="2"/>
      <c r="DN1184" s="2"/>
      <c r="DO1184" s="2"/>
      <c r="DP1184" s="2"/>
      <c r="DQ1184" s="2"/>
      <c r="DR1184" s="2"/>
      <c r="DS1184" s="2"/>
      <c r="DT1184" s="2"/>
      <c r="DU1184" s="2"/>
      <c r="DV1184" s="2"/>
      <c r="DW1184" s="2"/>
      <c r="DX1184" s="2"/>
      <c r="DY1184" s="2"/>
      <c r="DZ1184" s="2"/>
      <c r="EA1184" s="2"/>
      <c r="EB1184" s="2"/>
      <c r="EC1184" s="2"/>
      <c r="ED1184" s="2"/>
      <c r="EE1184" s="2"/>
      <c r="EF1184" s="2"/>
      <c r="EG1184" s="2"/>
      <c r="EH1184" s="2"/>
      <c r="EI1184" s="2"/>
      <c r="EJ1184" s="2"/>
      <c r="EK1184" s="2"/>
      <c r="EL1184" s="2"/>
      <c r="EM1184" s="2"/>
      <c r="EN1184" s="2"/>
      <c r="EO1184" s="2"/>
      <c r="EP1184" s="2"/>
      <c r="EQ1184" s="2"/>
      <c r="ER1184" s="2"/>
      <c r="ES1184" s="2"/>
      <c r="ET1184" s="2"/>
      <c r="EU1184" s="2"/>
      <c r="EV1184" s="2"/>
      <c r="EW1184" s="2"/>
      <c r="EX1184" s="2"/>
      <c r="EY1184" s="2"/>
      <c r="EZ1184" s="2"/>
      <c r="FA1184" s="2"/>
      <c r="FB1184" s="2"/>
      <c r="FC1184" s="2"/>
    </row>
    <row r="1185" spans="5:159" x14ac:dyDescent="0.25"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2"/>
      <c r="DF1185" s="2"/>
      <c r="DG1185" s="2"/>
      <c r="DH1185" s="2"/>
      <c r="DI1185" s="2"/>
      <c r="DJ1185" s="2"/>
      <c r="DK1185" s="2"/>
      <c r="DL1185" s="2"/>
      <c r="DM1185" s="2"/>
      <c r="DN1185" s="2"/>
      <c r="DO1185" s="2"/>
      <c r="DP1185" s="2"/>
      <c r="DQ1185" s="2"/>
      <c r="DR1185" s="2"/>
      <c r="DS1185" s="2"/>
      <c r="DT1185" s="2"/>
      <c r="DU1185" s="2"/>
      <c r="DV1185" s="2"/>
      <c r="DW1185" s="2"/>
      <c r="DX1185" s="2"/>
      <c r="DY1185" s="2"/>
      <c r="DZ1185" s="2"/>
      <c r="EA1185" s="2"/>
      <c r="EB1185" s="2"/>
      <c r="EC1185" s="2"/>
      <c r="ED1185" s="2"/>
      <c r="EE1185" s="2"/>
      <c r="EF1185" s="2"/>
      <c r="EG1185" s="2"/>
      <c r="EH1185" s="2"/>
      <c r="EI1185" s="2"/>
      <c r="EJ1185" s="2"/>
      <c r="EK1185" s="2"/>
      <c r="EL1185" s="2"/>
      <c r="EM1185" s="2"/>
      <c r="EN1185" s="2"/>
      <c r="EO1185" s="2"/>
      <c r="EP1185" s="2"/>
      <c r="EQ1185" s="2"/>
      <c r="ER1185" s="2"/>
      <c r="ES1185" s="2"/>
      <c r="ET1185" s="2"/>
      <c r="EU1185" s="2"/>
      <c r="EV1185" s="2"/>
      <c r="EW1185" s="2"/>
      <c r="EX1185" s="2"/>
      <c r="EY1185" s="2"/>
      <c r="EZ1185" s="2"/>
      <c r="FA1185" s="2"/>
      <c r="FB1185" s="2"/>
      <c r="FC1185" s="2"/>
    </row>
    <row r="1186" spans="5:159" x14ac:dyDescent="0.25"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  <c r="BV1186" s="2"/>
      <c r="BW1186" s="2"/>
      <c r="BX1186" s="2"/>
      <c r="BY1186" s="2"/>
      <c r="BZ1186" s="2"/>
      <c r="CA1186" s="2"/>
      <c r="CB1186" s="2"/>
      <c r="CC1186" s="2"/>
      <c r="CD1186" s="2"/>
      <c r="CE1186" s="2"/>
      <c r="CF1186" s="2"/>
      <c r="CG1186" s="2"/>
      <c r="CH1186" s="2"/>
      <c r="CI1186" s="2"/>
      <c r="CJ1186" s="2"/>
      <c r="CK1186" s="2"/>
      <c r="CL1186" s="2"/>
      <c r="CM1186" s="2"/>
      <c r="CN1186" s="2"/>
      <c r="CO1186" s="2"/>
      <c r="CP1186" s="2"/>
      <c r="CQ1186" s="2"/>
      <c r="CR1186" s="2"/>
      <c r="CS1186" s="2"/>
      <c r="CT1186" s="2"/>
      <c r="CU1186" s="2"/>
      <c r="CV1186" s="2"/>
      <c r="CW1186" s="2"/>
      <c r="CX1186" s="2"/>
      <c r="CY1186" s="2"/>
      <c r="CZ1186" s="2"/>
      <c r="DA1186" s="2"/>
      <c r="DB1186" s="2"/>
      <c r="DC1186" s="2"/>
      <c r="DD1186" s="2"/>
      <c r="DE1186" s="2"/>
      <c r="DF1186" s="2"/>
      <c r="DG1186" s="2"/>
      <c r="DH1186" s="2"/>
      <c r="DI1186" s="2"/>
      <c r="DJ1186" s="2"/>
      <c r="DK1186" s="2"/>
      <c r="DL1186" s="2"/>
      <c r="DM1186" s="2"/>
      <c r="DN1186" s="2"/>
      <c r="DO1186" s="2"/>
      <c r="DP1186" s="2"/>
      <c r="DQ1186" s="2"/>
      <c r="DR1186" s="2"/>
      <c r="DS1186" s="2"/>
      <c r="DT1186" s="2"/>
      <c r="DU1186" s="2"/>
      <c r="DV1186" s="2"/>
      <c r="DW1186" s="2"/>
      <c r="DX1186" s="2"/>
      <c r="DY1186" s="2"/>
      <c r="DZ1186" s="2"/>
      <c r="EA1186" s="2"/>
      <c r="EB1186" s="2"/>
      <c r="EC1186" s="2"/>
      <c r="ED1186" s="2"/>
      <c r="EE1186" s="2"/>
      <c r="EF1186" s="2"/>
      <c r="EG1186" s="2"/>
      <c r="EH1186" s="2"/>
      <c r="EI1186" s="2"/>
      <c r="EJ1186" s="2"/>
      <c r="EK1186" s="2"/>
      <c r="EL1186" s="2"/>
      <c r="EM1186" s="2"/>
      <c r="EN1186" s="2"/>
      <c r="EO1186" s="2"/>
      <c r="EP1186" s="2"/>
      <c r="EQ1186" s="2"/>
      <c r="ER1186" s="2"/>
      <c r="ES1186" s="2"/>
      <c r="ET1186" s="2"/>
      <c r="EU1186" s="2"/>
      <c r="EV1186" s="2"/>
      <c r="EW1186" s="2"/>
      <c r="EX1186" s="2"/>
      <c r="EY1186" s="2"/>
      <c r="EZ1186" s="2"/>
      <c r="FA1186" s="2"/>
      <c r="FB1186" s="2"/>
      <c r="FC1186" s="2"/>
    </row>
    <row r="1187" spans="5:159" x14ac:dyDescent="0.25"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  <c r="BV1187" s="2"/>
      <c r="BW1187" s="2"/>
      <c r="BX1187" s="2"/>
      <c r="BY1187" s="2"/>
      <c r="BZ1187" s="2"/>
      <c r="CA1187" s="2"/>
      <c r="CB1187" s="2"/>
      <c r="CC1187" s="2"/>
      <c r="CD1187" s="2"/>
      <c r="CE1187" s="2"/>
      <c r="CF1187" s="2"/>
      <c r="CG1187" s="2"/>
      <c r="CH1187" s="2"/>
      <c r="CI1187" s="2"/>
      <c r="CJ1187" s="2"/>
      <c r="CK1187" s="2"/>
      <c r="CL1187" s="2"/>
      <c r="CM1187" s="2"/>
      <c r="CN1187" s="2"/>
      <c r="CO1187" s="2"/>
      <c r="CP1187" s="2"/>
      <c r="CQ1187" s="2"/>
      <c r="CR1187" s="2"/>
      <c r="CS1187" s="2"/>
      <c r="CT1187" s="2"/>
      <c r="CU1187" s="2"/>
      <c r="CV1187" s="2"/>
      <c r="CW1187" s="2"/>
      <c r="CX1187" s="2"/>
      <c r="CY1187" s="2"/>
      <c r="CZ1187" s="2"/>
      <c r="DA1187" s="2"/>
      <c r="DB1187" s="2"/>
      <c r="DC1187" s="2"/>
      <c r="DD1187" s="2"/>
      <c r="DE1187" s="2"/>
      <c r="DF1187" s="2"/>
      <c r="DG1187" s="2"/>
      <c r="DH1187" s="2"/>
      <c r="DI1187" s="2"/>
      <c r="DJ1187" s="2"/>
      <c r="DK1187" s="2"/>
      <c r="DL1187" s="2"/>
      <c r="DM1187" s="2"/>
      <c r="DN1187" s="2"/>
      <c r="DO1187" s="2"/>
      <c r="DP1187" s="2"/>
      <c r="DQ1187" s="2"/>
      <c r="DR1187" s="2"/>
      <c r="DS1187" s="2"/>
      <c r="DT1187" s="2"/>
      <c r="DU1187" s="2"/>
      <c r="DV1187" s="2"/>
      <c r="DW1187" s="2"/>
      <c r="DX1187" s="2"/>
      <c r="DY1187" s="2"/>
      <c r="DZ1187" s="2"/>
      <c r="EA1187" s="2"/>
      <c r="EB1187" s="2"/>
      <c r="EC1187" s="2"/>
      <c r="ED1187" s="2"/>
      <c r="EE1187" s="2"/>
      <c r="EF1187" s="2"/>
      <c r="EG1187" s="2"/>
      <c r="EH1187" s="2"/>
      <c r="EI1187" s="2"/>
      <c r="EJ1187" s="2"/>
      <c r="EK1187" s="2"/>
      <c r="EL1187" s="2"/>
      <c r="EM1187" s="2"/>
      <c r="EN1187" s="2"/>
      <c r="EO1187" s="2"/>
      <c r="EP1187" s="2"/>
      <c r="EQ1187" s="2"/>
      <c r="ER1187" s="2"/>
      <c r="ES1187" s="2"/>
      <c r="ET1187" s="2"/>
      <c r="EU1187" s="2"/>
      <c r="EV1187" s="2"/>
      <c r="EW1187" s="2"/>
      <c r="EX1187" s="2"/>
      <c r="EY1187" s="2"/>
      <c r="EZ1187" s="2"/>
      <c r="FA1187" s="2"/>
      <c r="FB1187" s="2"/>
      <c r="FC1187" s="2"/>
    </row>
    <row r="1188" spans="5:159" x14ac:dyDescent="0.25"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  <c r="BV1188" s="2"/>
      <c r="BW1188" s="2"/>
      <c r="BX1188" s="2"/>
      <c r="BY1188" s="2"/>
      <c r="BZ1188" s="2"/>
      <c r="CA1188" s="2"/>
      <c r="CB1188" s="2"/>
      <c r="CC1188" s="2"/>
      <c r="CD1188" s="2"/>
      <c r="CE1188" s="2"/>
      <c r="CF1188" s="2"/>
      <c r="CG1188" s="2"/>
      <c r="CH1188" s="2"/>
      <c r="CI1188" s="2"/>
      <c r="CJ1188" s="2"/>
      <c r="CK1188" s="2"/>
      <c r="CL1188" s="2"/>
      <c r="CM1188" s="2"/>
      <c r="CN1188" s="2"/>
      <c r="CO1188" s="2"/>
      <c r="CP1188" s="2"/>
      <c r="CQ1188" s="2"/>
      <c r="CR1188" s="2"/>
      <c r="CS1188" s="2"/>
      <c r="CT1188" s="2"/>
      <c r="CU1188" s="2"/>
      <c r="CV1188" s="2"/>
      <c r="CW1188" s="2"/>
      <c r="CX1188" s="2"/>
      <c r="CY1188" s="2"/>
      <c r="CZ1188" s="2"/>
      <c r="DA1188" s="2"/>
      <c r="DB1188" s="2"/>
      <c r="DC1188" s="2"/>
      <c r="DD1188" s="2"/>
      <c r="DE1188" s="2"/>
      <c r="DF1188" s="2"/>
      <c r="DG1188" s="2"/>
      <c r="DH1188" s="2"/>
      <c r="DI1188" s="2"/>
      <c r="DJ1188" s="2"/>
      <c r="DK1188" s="2"/>
      <c r="DL1188" s="2"/>
      <c r="DM1188" s="2"/>
      <c r="DN1188" s="2"/>
      <c r="DO1188" s="2"/>
      <c r="DP1188" s="2"/>
      <c r="DQ1188" s="2"/>
      <c r="DR1188" s="2"/>
      <c r="DS1188" s="2"/>
      <c r="DT1188" s="2"/>
      <c r="DU1188" s="2"/>
      <c r="DV1188" s="2"/>
      <c r="DW1188" s="2"/>
      <c r="DX1188" s="2"/>
      <c r="DY1188" s="2"/>
      <c r="DZ1188" s="2"/>
      <c r="EA1188" s="2"/>
      <c r="EB1188" s="2"/>
      <c r="EC1188" s="2"/>
      <c r="ED1188" s="2"/>
      <c r="EE1188" s="2"/>
      <c r="EF1188" s="2"/>
      <c r="EG1188" s="2"/>
      <c r="EH1188" s="2"/>
      <c r="EI1188" s="2"/>
      <c r="EJ1188" s="2"/>
      <c r="EK1188" s="2"/>
      <c r="EL1188" s="2"/>
      <c r="EM1188" s="2"/>
      <c r="EN1188" s="2"/>
      <c r="EO1188" s="2"/>
      <c r="EP1188" s="2"/>
      <c r="EQ1188" s="2"/>
      <c r="ER1188" s="2"/>
      <c r="ES1188" s="2"/>
      <c r="ET1188" s="2"/>
      <c r="EU1188" s="2"/>
      <c r="EV1188" s="2"/>
      <c r="EW1188" s="2"/>
      <c r="EX1188" s="2"/>
      <c r="EY1188" s="2"/>
      <c r="EZ1188" s="2"/>
      <c r="FA1188" s="2"/>
      <c r="FB1188" s="2"/>
      <c r="FC1188" s="2"/>
    </row>
    <row r="1189" spans="5:159" x14ac:dyDescent="0.25"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  <c r="BV1189" s="2"/>
      <c r="BW1189" s="2"/>
      <c r="BX1189" s="2"/>
      <c r="BY1189" s="2"/>
      <c r="BZ1189" s="2"/>
      <c r="CA1189" s="2"/>
      <c r="CB1189" s="2"/>
      <c r="CC1189" s="2"/>
      <c r="CD1189" s="2"/>
      <c r="CE1189" s="2"/>
      <c r="CF1189" s="2"/>
      <c r="CG1189" s="2"/>
      <c r="CH1189" s="2"/>
      <c r="CI1189" s="2"/>
      <c r="CJ1189" s="2"/>
      <c r="CK1189" s="2"/>
      <c r="CL1189" s="2"/>
      <c r="CM1189" s="2"/>
      <c r="CN1189" s="2"/>
      <c r="CO1189" s="2"/>
      <c r="CP1189" s="2"/>
      <c r="CQ1189" s="2"/>
      <c r="CR1189" s="2"/>
      <c r="CS1189" s="2"/>
      <c r="CT1189" s="2"/>
      <c r="CU1189" s="2"/>
      <c r="CV1189" s="2"/>
      <c r="CW1189" s="2"/>
      <c r="CX1189" s="2"/>
      <c r="CY1189" s="2"/>
      <c r="CZ1189" s="2"/>
      <c r="DA1189" s="2"/>
      <c r="DB1189" s="2"/>
      <c r="DC1189" s="2"/>
      <c r="DD1189" s="2"/>
      <c r="DE1189" s="2"/>
      <c r="DF1189" s="2"/>
      <c r="DG1189" s="2"/>
      <c r="DH1189" s="2"/>
      <c r="DI1189" s="2"/>
      <c r="DJ1189" s="2"/>
      <c r="DK1189" s="2"/>
      <c r="DL1189" s="2"/>
      <c r="DM1189" s="2"/>
      <c r="DN1189" s="2"/>
      <c r="DO1189" s="2"/>
      <c r="DP1189" s="2"/>
      <c r="DQ1189" s="2"/>
      <c r="DR1189" s="2"/>
      <c r="DS1189" s="2"/>
      <c r="DT1189" s="2"/>
      <c r="DU1189" s="2"/>
      <c r="DV1189" s="2"/>
      <c r="DW1189" s="2"/>
      <c r="DX1189" s="2"/>
      <c r="DY1189" s="2"/>
      <c r="DZ1189" s="2"/>
      <c r="EA1189" s="2"/>
      <c r="EB1189" s="2"/>
      <c r="EC1189" s="2"/>
      <c r="ED1189" s="2"/>
      <c r="EE1189" s="2"/>
      <c r="EF1189" s="2"/>
      <c r="EG1189" s="2"/>
      <c r="EH1189" s="2"/>
      <c r="EI1189" s="2"/>
      <c r="EJ1189" s="2"/>
      <c r="EK1189" s="2"/>
      <c r="EL1189" s="2"/>
      <c r="EM1189" s="2"/>
      <c r="EN1189" s="2"/>
      <c r="EO1189" s="2"/>
      <c r="EP1189" s="2"/>
      <c r="EQ1189" s="2"/>
      <c r="ER1189" s="2"/>
      <c r="ES1189" s="2"/>
      <c r="ET1189" s="2"/>
      <c r="EU1189" s="2"/>
      <c r="EV1189" s="2"/>
      <c r="EW1189" s="2"/>
      <c r="EX1189" s="2"/>
      <c r="EY1189" s="2"/>
      <c r="EZ1189" s="2"/>
      <c r="FA1189" s="2"/>
      <c r="FB1189" s="2"/>
      <c r="FC1189" s="2"/>
    </row>
    <row r="1190" spans="5:159" x14ac:dyDescent="0.25"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  <c r="BV1190" s="2"/>
      <c r="BW1190" s="2"/>
      <c r="BX1190" s="2"/>
      <c r="BY1190" s="2"/>
      <c r="BZ1190" s="2"/>
      <c r="CA1190" s="2"/>
      <c r="CB1190" s="2"/>
      <c r="CC1190" s="2"/>
      <c r="CD1190" s="2"/>
      <c r="CE1190" s="2"/>
      <c r="CF1190" s="2"/>
      <c r="CG1190" s="2"/>
      <c r="CH1190" s="2"/>
      <c r="CI1190" s="2"/>
      <c r="CJ1190" s="2"/>
      <c r="CK1190" s="2"/>
      <c r="CL1190" s="2"/>
      <c r="CM1190" s="2"/>
      <c r="CN1190" s="2"/>
      <c r="CO1190" s="2"/>
      <c r="CP1190" s="2"/>
      <c r="CQ1190" s="2"/>
      <c r="CR1190" s="2"/>
      <c r="CS1190" s="2"/>
      <c r="CT1190" s="2"/>
      <c r="CU1190" s="2"/>
      <c r="CV1190" s="2"/>
      <c r="CW1190" s="2"/>
      <c r="CX1190" s="2"/>
      <c r="CY1190" s="2"/>
      <c r="CZ1190" s="2"/>
      <c r="DA1190" s="2"/>
      <c r="DB1190" s="2"/>
      <c r="DC1190" s="2"/>
      <c r="DD1190" s="2"/>
      <c r="DE1190" s="2"/>
      <c r="DF1190" s="2"/>
      <c r="DG1190" s="2"/>
      <c r="DH1190" s="2"/>
      <c r="DI1190" s="2"/>
      <c r="DJ1190" s="2"/>
      <c r="DK1190" s="2"/>
      <c r="DL1190" s="2"/>
      <c r="DM1190" s="2"/>
      <c r="DN1190" s="2"/>
      <c r="DO1190" s="2"/>
      <c r="DP1190" s="2"/>
      <c r="DQ1190" s="2"/>
      <c r="DR1190" s="2"/>
      <c r="DS1190" s="2"/>
      <c r="DT1190" s="2"/>
      <c r="DU1190" s="2"/>
      <c r="DV1190" s="2"/>
      <c r="DW1190" s="2"/>
      <c r="DX1190" s="2"/>
      <c r="DY1190" s="2"/>
      <c r="DZ1190" s="2"/>
      <c r="EA1190" s="2"/>
      <c r="EB1190" s="2"/>
      <c r="EC1190" s="2"/>
      <c r="ED1190" s="2"/>
      <c r="EE1190" s="2"/>
      <c r="EF1190" s="2"/>
      <c r="EG1190" s="2"/>
      <c r="EH1190" s="2"/>
      <c r="EI1190" s="2"/>
      <c r="EJ1190" s="2"/>
      <c r="EK1190" s="2"/>
      <c r="EL1190" s="2"/>
      <c r="EM1190" s="2"/>
      <c r="EN1190" s="2"/>
      <c r="EO1190" s="2"/>
      <c r="EP1190" s="2"/>
      <c r="EQ1190" s="2"/>
      <c r="ER1190" s="2"/>
      <c r="ES1190" s="2"/>
      <c r="ET1190" s="2"/>
      <c r="EU1190" s="2"/>
      <c r="EV1190" s="2"/>
      <c r="EW1190" s="2"/>
      <c r="EX1190" s="2"/>
      <c r="EY1190" s="2"/>
      <c r="EZ1190" s="2"/>
      <c r="FA1190" s="2"/>
      <c r="FB1190" s="2"/>
      <c r="FC1190" s="2"/>
    </row>
    <row r="1191" spans="5:159" x14ac:dyDescent="0.25"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  <c r="BV1191" s="2"/>
      <c r="BW1191" s="2"/>
      <c r="BX1191" s="2"/>
      <c r="BY1191" s="2"/>
      <c r="BZ1191" s="2"/>
      <c r="CA1191" s="2"/>
      <c r="CB1191" s="2"/>
      <c r="CC1191" s="2"/>
      <c r="CD1191" s="2"/>
      <c r="CE1191" s="2"/>
      <c r="CF1191" s="2"/>
      <c r="CG1191" s="2"/>
      <c r="CH1191" s="2"/>
      <c r="CI1191" s="2"/>
      <c r="CJ1191" s="2"/>
      <c r="CK1191" s="2"/>
      <c r="CL1191" s="2"/>
      <c r="CM1191" s="2"/>
      <c r="CN1191" s="2"/>
      <c r="CO1191" s="2"/>
      <c r="CP1191" s="2"/>
      <c r="CQ1191" s="2"/>
      <c r="CR1191" s="2"/>
      <c r="CS1191" s="2"/>
      <c r="CT1191" s="2"/>
      <c r="CU1191" s="2"/>
      <c r="CV1191" s="2"/>
      <c r="CW1191" s="2"/>
      <c r="CX1191" s="2"/>
      <c r="CY1191" s="2"/>
      <c r="CZ1191" s="2"/>
      <c r="DA1191" s="2"/>
      <c r="DB1191" s="2"/>
      <c r="DC1191" s="2"/>
      <c r="DD1191" s="2"/>
      <c r="DE1191" s="2"/>
      <c r="DF1191" s="2"/>
      <c r="DG1191" s="2"/>
      <c r="DH1191" s="2"/>
      <c r="DI1191" s="2"/>
      <c r="DJ1191" s="2"/>
      <c r="DK1191" s="2"/>
      <c r="DL1191" s="2"/>
      <c r="DM1191" s="2"/>
      <c r="DN1191" s="2"/>
      <c r="DO1191" s="2"/>
      <c r="DP1191" s="2"/>
      <c r="DQ1191" s="2"/>
      <c r="DR1191" s="2"/>
      <c r="DS1191" s="2"/>
      <c r="DT1191" s="2"/>
      <c r="DU1191" s="2"/>
      <c r="DV1191" s="2"/>
      <c r="DW1191" s="2"/>
      <c r="DX1191" s="2"/>
      <c r="DY1191" s="2"/>
      <c r="DZ1191" s="2"/>
      <c r="EA1191" s="2"/>
      <c r="EB1191" s="2"/>
      <c r="EC1191" s="2"/>
      <c r="ED1191" s="2"/>
      <c r="EE1191" s="2"/>
      <c r="EF1191" s="2"/>
      <c r="EG1191" s="2"/>
      <c r="EH1191" s="2"/>
      <c r="EI1191" s="2"/>
      <c r="EJ1191" s="2"/>
      <c r="EK1191" s="2"/>
      <c r="EL1191" s="2"/>
      <c r="EM1191" s="2"/>
      <c r="EN1191" s="2"/>
      <c r="EO1191" s="2"/>
      <c r="EP1191" s="2"/>
      <c r="EQ1191" s="2"/>
      <c r="ER1191" s="2"/>
      <c r="ES1191" s="2"/>
      <c r="ET1191" s="2"/>
      <c r="EU1191" s="2"/>
      <c r="EV1191" s="2"/>
      <c r="EW1191" s="2"/>
      <c r="EX1191" s="2"/>
      <c r="EY1191" s="2"/>
      <c r="EZ1191" s="2"/>
      <c r="FA1191" s="2"/>
      <c r="FB1191" s="2"/>
      <c r="FC1191" s="2"/>
    </row>
    <row r="1192" spans="5:159" x14ac:dyDescent="0.25"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  <c r="BV1192" s="2"/>
      <c r="BW1192" s="2"/>
      <c r="BX1192" s="2"/>
      <c r="BY1192" s="2"/>
      <c r="BZ1192" s="2"/>
      <c r="CA1192" s="2"/>
      <c r="CB1192" s="2"/>
      <c r="CC1192" s="2"/>
      <c r="CD1192" s="2"/>
      <c r="CE1192" s="2"/>
      <c r="CF1192" s="2"/>
      <c r="CG1192" s="2"/>
      <c r="CH1192" s="2"/>
      <c r="CI1192" s="2"/>
      <c r="CJ1192" s="2"/>
      <c r="CK1192" s="2"/>
      <c r="CL1192" s="2"/>
      <c r="CM1192" s="2"/>
      <c r="CN1192" s="2"/>
      <c r="CO1192" s="2"/>
      <c r="CP1192" s="2"/>
      <c r="CQ1192" s="2"/>
      <c r="CR1192" s="2"/>
      <c r="CS1192" s="2"/>
      <c r="CT1192" s="2"/>
      <c r="CU1192" s="2"/>
      <c r="CV1192" s="2"/>
      <c r="CW1192" s="2"/>
      <c r="CX1192" s="2"/>
      <c r="CY1192" s="2"/>
      <c r="CZ1192" s="2"/>
      <c r="DA1192" s="2"/>
      <c r="DB1192" s="2"/>
      <c r="DC1192" s="2"/>
      <c r="DD1192" s="2"/>
      <c r="DE1192" s="2"/>
      <c r="DF1192" s="2"/>
      <c r="DG1192" s="2"/>
      <c r="DH1192" s="2"/>
      <c r="DI1192" s="2"/>
      <c r="DJ1192" s="2"/>
      <c r="DK1192" s="2"/>
      <c r="DL1192" s="2"/>
      <c r="DM1192" s="2"/>
      <c r="DN1192" s="2"/>
      <c r="DO1192" s="2"/>
      <c r="DP1192" s="2"/>
      <c r="DQ1192" s="2"/>
      <c r="DR1192" s="2"/>
      <c r="DS1192" s="2"/>
      <c r="DT1192" s="2"/>
      <c r="DU1192" s="2"/>
      <c r="DV1192" s="2"/>
      <c r="DW1192" s="2"/>
      <c r="DX1192" s="2"/>
      <c r="DY1192" s="2"/>
      <c r="DZ1192" s="2"/>
      <c r="EA1192" s="2"/>
      <c r="EB1192" s="2"/>
      <c r="EC1192" s="2"/>
      <c r="ED1192" s="2"/>
      <c r="EE1192" s="2"/>
      <c r="EF1192" s="2"/>
      <c r="EG1192" s="2"/>
      <c r="EH1192" s="2"/>
      <c r="EI1192" s="2"/>
      <c r="EJ1192" s="2"/>
      <c r="EK1192" s="2"/>
      <c r="EL1192" s="2"/>
      <c r="EM1192" s="2"/>
      <c r="EN1192" s="2"/>
      <c r="EO1192" s="2"/>
      <c r="EP1192" s="2"/>
      <c r="EQ1192" s="2"/>
      <c r="ER1192" s="2"/>
      <c r="ES1192" s="2"/>
      <c r="ET1192" s="2"/>
      <c r="EU1192" s="2"/>
      <c r="EV1192" s="2"/>
      <c r="EW1192" s="2"/>
      <c r="EX1192" s="2"/>
      <c r="EY1192" s="2"/>
      <c r="EZ1192" s="2"/>
      <c r="FA1192" s="2"/>
      <c r="FB1192" s="2"/>
      <c r="FC1192" s="2"/>
    </row>
    <row r="1193" spans="5:159" x14ac:dyDescent="0.25"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  <c r="BV1193" s="2"/>
      <c r="BW1193" s="2"/>
      <c r="BX1193" s="2"/>
      <c r="BY1193" s="2"/>
      <c r="BZ1193" s="2"/>
      <c r="CA1193" s="2"/>
      <c r="CB1193" s="2"/>
      <c r="CC1193" s="2"/>
      <c r="CD1193" s="2"/>
      <c r="CE1193" s="2"/>
      <c r="CF1193" s="2"/>
      <c r="CG1193" s="2"/>
      <c r="CH1193" s="2"/>
      <c r="CI1193" s="2"/>
      <c r="CJ1193" s="2"/>
      <c r="CK1193" s="2"/>
      <c r="CL1193" s="2"/>
      <c r="CM1193" s="2"/>
      <c r="CN1193" s="2"/>
      <c r="CO1193" s="2"/>
      <c r="CP1193" s="2"/>
      <c r="CQ1193" s="2"/>
      <c r="CR1193" s="2"/>
      <c r="CS1193" s="2"/>
      <c r="CT1193" s="2"/>
      <c r="CU1193" s="2"/>
      <c r="CV1193" s="2"/>
      <c r="CW1193" s="2"/>
      <c r="CX1193" s="2"/>
      <c r="CY1193" s="2"/>
      <c r="CZ1193" s="2"/>
      <c r="DA1193" s="2"/>
      <c r="DB1193" s="2"/>
      <c r="DC1193" s="2"/>
      <c r="DD1193" s="2"/>
      <c r="DE1193" s="2"/>
      <c r="DF1193" s="2"/>
      <c r="DG1193" s="2"/>
      <c r="DH1193" s="2"/>
      <c r="DI1193" s="2"/>
      <c r="DJ1193" s="2"/>
      <c r="DK1193" s="2"/>
      <c r="DL1193" s="2"/>
      <c r="DM1193" s="2"/>
      <c r="DN1193" s="2"/>
      <c r="DO1193" s="2"/>
      <c r="DP1193" s="2"/>
      <c r="DQ1193" s="2"/>
      <c r="DR1193" s="2"/>
      <c r="DS1193" s="2"/>
      <c r="DT1193" s="2"/>
      <c r="DU1193" s="2"/>
      <c r="DV1193" s="2"/>
      <c r="DW1193" s="2"/>
      <c r="DX1193" s="2"/>
      <c r="DY1193" s="2"/>
      <c r="DZ1193" s="2"/>
      <c r="EA1193" s="2"/>
      <c r="EB1193" s="2"/>
      <c r="EC1193" s="2"/>
      <c r="ED1193" s="2"/>
      <c r="EE1193" s="2"/>
      <c r="EF1193" s="2"/>
      <c r="EG1193" s="2"/>
      <c r="EH1193" s="2"/>
      <c r="EI1193" s="2"/>
      <c r="EJ1193" s="2"/>
      <c r="EK1193" s="2"/>
      <c r="EL1193" s="2"/>
      <c r="EM1193" s="2"/>
      <c r="EN1193" s="2"/>
      <c r="EO1193" s="2"/>
      <c r="EP1193" s="2"/>
      <c r="EQ1193" s="2"/>
      <c r="ER1193" s="2"/>
      <c r="ES1193" s="2"/>
      <c r="ET1193" s="2"/>
      <c r="EU1193" s="2"/>
      <c r="EV1193" s="2"/>
      <c r="EW1193" s="2"/>
      <c r="EX1193" s="2"/>
      <c r="EY1193" s="2"/>
      <c r="EZ1193" s="2"/>
      <c r="FA1193" s="2"/>
      <c r="FB1193" s="2"/>
      <c r="FC1193" s="2"/>
    </row>
    <row r="1194" spans="5:159" x14ac:dyDescent="0.25"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  <c r="BV1194" s="2"/>
      <c r="BW1194" s="2"/>
      <c r="BX1194" s="2"/>
      <c r="BY1194" s="2"/>
      <c r="BZ1194" s="2"/>
      <c r="CA1194" s="2"/>
      <c r="CB1194" s="2"/>
      <c r="CC1194" s="2"/>
      <c r="CD1194" s="2"/>
      <c r="CE1194" s="2"/>
      <c r="CF1194" s="2"/>
      <c r="CG1194" s="2"/>
      <c r="CH1194" s="2"/>
      <c r="CI1194" s="2"/>
      <c r="CJ1194" s="2"/>
      <c r="CK1194" s="2"/>
      <c r="CL1194" s="2"/>
      <c r="CM1194" s="2"/>
      <c r="CN1194" s="2"/>
      <c r="CO1194" s="2"/>
      <c r="CP1194" s="2"/>
      <c r="CQ1194" s="2"/>
      <c r="CR1194" s="2"/>
      <c r="CS1194" s="2"/>
      <c r="CT1194" s="2"/>
      <c r="CU1194" s="2"/>
      <c r="CV1194" s="2"/>
      <c r="CW1194" s="2"/>
      <c r="CX1194" s="2"/>
      <c r="CY1194" s="2"/>
      <c r="CZ1194" s="2"/>
      <c r="DA1194" s="2"/>
      <c r="DB1194" s="2"/>
      <c r="DC1194" s="2"/>
      <c r="DD1194" s="2"/>
      <c r="DE1194" s="2"/>
      <c r="DF1194" s="2"/>
      <c r="DG1194" s="2"/>
      <c r="DH1194" s="2"/>
      <c r="DI1194" s="2"/>
      <c r="DJ1194" s="2"/>
      <c r="DK1194" s="2"/>
      <c r="DL1194" s="2"/>
      <c r="DM1194" s="2"/>
      <c r="DN1194" s="2"/>
      <c r="DO1194" s="2"/>
      <c r="DP1194" s="2"/>
      <c r="DQ1194" s="2"/>
      <c r="DR1194" s="2"/>
      <c r="DS1194" s="2"/>
      <c r="DT1194" s="2"/>
      <c r="DU1194" s="2"/>
      <c r="DV1194" s="2"/>
      <c r="DW1194" s="2"/>
      <c r="DX1194" s="2"/>
      <c r="DY1194" s="2"/>
      <c r="DZ1194" s="2"/>
      <c r="EA1194" s="2"/>
      <c r="EB1194" s="2"/>
      <c r="EC1194" s="2"/>
      <c r="ED1194" s="2"/>
      <c r="EE1194" s="2"/>
      <c r="EF1194" s="2"/>
      <c r="EG1194" s="2"/>
      <c r="EH1194" s="2"/>
      <c r="EI1194" s="2"/>
      <c r="EJ1194" s="2"/>
      <c r="EK1194" s="2"/>
      <c r="EL1194" s="2"/>
      <c r="EM1194" s="2"/>
      <c r="EN1194" s="2"/>
      <c r="EO1194" s="2"/>
      <c r="EP1194" s="2"/>
      <c r="EQ1194" s="2"/>
      <c r="ER1194" s="2"/>
      <c r="ES1194" s="2"/>
      <c r="ET1194" s="2"/>
      <c r="EU1194" s="2"/>
      <c r="EV1194" s="2"/>
      <c r="EW1194" s="2"/>
      <c r="EX1194" s="2"/>
      <c r="EY1194" s="2"/>
      <c r="EZ1194" s="2"/>
      <c r="FA1194" s="2"/>
      <c r="FB1194" s="2"/>
      <c r="FC1194" s="2"/>
    </row>
    <row r="1195" spans="5:159" x14ac:dyDescent="0.25"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  <c r="BV1195" s="2"/>
      <c r="BW1195" s="2"/>
      <c r="BX1195" s="2"/>
      <c r="BY1195" s="2"/>
      <c r="BZ1195" s="2"/>
      <c r="CA1195" s="2"/>
      <c r="CB1195" s="2"/>
      <c r="CC1195" s="2"/>
      <c r="CD1195" s="2"/>
      <c r="CE1195" s="2"/>
      <c r="CF1195" s="2"/>
      <c r="CG1195" s="2"/>
      <c r="CH1195" s="2"/>
      <c r="CI1195" s="2"/>
      <c r="CJ1195" s="2"/>
      <c r="CK1195" s="2"/>
      <c r="CL1195" s="2"/>
      <c r="CM1195" s="2"/>
      <c r="CN1195" s="2"/>
      <c r="CO1195" s="2"/>
      <c r="CP1195" s="2"/>
      <c r="CQ1195" s="2"/>
      <c r="CR1195" s="2"/>
      <c r="CS1195" s="2"/>
      <c r="CT1195" s="2"/>
      <c r="CU1195" s="2"/>
      <c r="CV1195" s="2"/>
      <c r="CW1195" s="2"/>
      <c r="CX1195" s="2"/>
      <c r="CY1195" s="2"/>
      <c r="CZ1195" s="2"/>
      <c r="DA1195" s="2"/>
      <c r="DB1195" s="2"/>
      <c r="DC1195" s="2"/>
      <c r="DD1195" s="2"/>
      <c r="DE1195" s="2"/>
      <c r="DF1195" s="2"/>
      <c r="DG1195" s="2"/>
      <c r="DH1195" s="2"/>
      <c r="DI1195" s="2"/>
      <c r="DJ1195" s="2"/>
      <c r="DK1195" s="2"/>
      <c r="DL1195" s="2"/>
      <c r="DM1195" s="2"/>
      <c r="DN1195" s="2"/>
      <c r="DO1195" s="2"/>
      <c r="DP1195" s="2"/>
      <c r="DQ1195" s="2"/>
      <c r="DR1195" s="2"/>
      <c r="DS1195" s="2"/>
      <c r="DT1195" s="2"/>
      <c r="DU1195" s="2"/>
      <c r="DV1195" s="2"/>
      <c r="DW1195" s="2"/>
      <c r="DX1195" s="2"/>
      <c r="DY1195" s="2"/>
      <c r="DZ1195" s="2"/>
      <c r="EA1195" s="2"/>
      <c r="EB1195" s="2"/>
      <c r="EC1195" s="2"/>
      <c r="ED1195" s="2"/>
      <c r="EE1195" s="2"/>
      <c r="EF1195" s="2"/>
      <c r="EG1195" s="2"/>
      <c r="EH1195" s="2"/>
      <c r="EI1195" s="2"/>
      <c r="EJ1195" s="2"/>
      <c r="EK1195" s="2"/>
      <c r="EL1195" s="2"/>
      <c r="EM1195" s="2"/>
      <c r="EN1195" s="2"/>
      <c r="EO1195" s="2"/>
      <c r="EP1195" s="2"/>
      <c r="EQ1195" s="2"/>
      <c r="ER1195" s="2"/>
      <c r="ES1195" s="2"/>
      <c r="ET1195" s="2"/>
      <c r="EU1195" s="2"/>
      <c r="EV1195" s="2"/>
      <c r="EW1195" s="2"/>
      <c r="EX1195" s="2"/>
      <c r="EY1195" s="2"/>
      <c r="EZ1195" s="2"/>
      <c r="FA1195" s="2"/>
      <c r="FB1195" s="2"/>
      <c r="FC1195" s="2"/>
    </row>
    <row r="1196" spans="5:159" x14ac:dyDescent="0.25"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  <c r="BV1196" s="2"/>
      <c r="BW1196" s="2"/>
      <c r="BX1196" s="2"/>
      <c r="BY1196" s="2"/>
      <c r="BZ1196" s="2"/>
      <c r="CA1196" s="2"/>
      <c r="CB1196" s="2"/>
      <c r="CC1196" s="2"/>
      <c r="CD1196" s="2"/>
      <c r="CE1196" s="2"/>
      <c r="CF1196" s="2"/>
      <c r="CG1196" s="2"/>
      <c r="CH1196" s="2"/>
      <c r="CI1196" s="2"/>
      <c r="CJ1196" s="2"/>
      <c r="CK1196" s="2"/>
      <c r="CL1196" s="2"/>
      <c r="CM1196" s="2"/>
      <c r="CN1196" s="2"/>
      <c r="CO1196" s="2"/>
      <c r="CP1196" s="2"/>
      <c r="CQ1196" s="2"/>
      <c r="CR1196" s="2"/>
      <c r="CS1196" s="2"/>
      <c r="CT1196" s="2"/>
      <c r="CU1196" s="2"/>
      <c r="CV1196" s="2"/>
      <c r="CW1196" s="2"/>
      <c r="CX1196" s="2"/>
      <c r="CY1196" s="2"/>
      <c r="CZ1196" s="2"/>
      <c r="DA1196" s="2"/>
      <c r="DB1196" s="2"/>
      <c r="DC1196" s="2"/>
      <c r="DD1196" s="2"/>
      <c r="DE1196" s="2"/>
      <c r="DF1196" s="2"/>
      <c r="DG1196" s="2"/>
      <c r="DH1196" s="2"/>
      <c r="DI1196" s="2"/>
      <c r="DJ1196" s="2"/>
      <c r="DK1196" s="2"/>
      <c r="DL1196" s="2"/>
      <c r="DM1196" s="2"/>
      <c r="DN1196" s="2"/>
      <c r="DO1196" s="2"/>
      <c r="DP1196" s="2"/>
      <c r="DQ1196" s="2"/>
      <c r="DR1196" s="2"/>
      <c r="DS1196" s="2"/>
      <c r="DT1196" s="2"/>
      <c r="DU1196" s="2"/>
      <c r="DV1196" s="2"/>
      <c r="DW1196" s="2"/>
      <c r="DX1196" s="2"/>
      <c r="DY1196" s="2"/>
      <c r="DZ1196" s="2"/>
      <c r="EA1196" s="2"/>
      <c r="EB1196" s="2"/>
      <c r="EC1196" s="2"/>
      <c r="ED1196" s="2"/>
      <c r="EE1196" s="2"/>
      <c r="EF1196" s="2"/>
      <c r="EG1196" s="2"/>
      <c r="EH1196" s="2"/>
      <c r="EI1196" s="2"/>
      <c r="EJ1196" s="2"/>
      <c r="EK1196" s="2"/>
      <c r="EL1196" s="2"/>
      <c r="EM1196" s="2"/>
      <c r="EN1196" s="2"/>
      <c r="EO1196" s="2"/>
      <c r="EP1196" s="2"/>
      <c r="EQ1196" s="2"/>
      <c r="ER1196" s="2"/>
      <c r="ES1196" s="2"/>
      <c r="ET1196" s="2"/>
      <c r="EU1196" s="2"/>
      <c r="EV1196" s="2"/>
      <c r="EW1196" s="2"/>
      <c r="EX1196" s="2"/>
      <c r="EY1196" s="2"/>
      <c r="EZ1196" s="2"/>
      <c r="FA1196" s="2"/>
      <c r="FB1196" s="2"/>
      <c r="FC1196" s="2"/>
    </row>
    <row r="1197" spans="5:159" x14ac:dyDescent="0.25"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  <c r="BV1197" s="2"/>
      <c r="BW1197" s="2"/>
      <c r="BX1197" s="2"/>
      <c r="BY1197" s="2"/>
      <c r="BZ1197" s="2"/>
      <c r="CA1197" s="2"/>
      <c r="CB1197" s="2"/>
      <c r="CC1197" s="2"/>
      <c r="CD1197" s="2"/>
      <c r="CE1197" s="2"/>
      <c r="CF1197" s="2"/>
      <c r="CG1197" s="2"/>
      <c r="CH1197" s="2"/>
      <c r="CI1197" s="2"/>
      <c r="CJ1197" s="2"/>
      <c r="CK1197" s="2"/>
      <c r="CL1197" s="2"/>
      <c r="CM1197" s="2"/>
      <c r="CN1197" s="2"/>
      <c r="CO1197" s="2"/>
      <c r="CP1197" s="2"/>
      <c r="CQ1197" s="2"/>
      <c r="CR1197" s="2"/>
      <c r="CS1197" s="2"/>
      <c r="CT1197" s="2"/>
      <c r="CU1197" s="2"/>
      <c r="CV1197" s="2"/>
      <c r="CW1197" s="2"/>
      <c r="CX1197" s="2"/>
      <c r="CY1197" s="2"/>
      <c r="CZ1197" s="2"/>
      <c r="DA1197" s="2"/>
      <c r="DB1197" s="2"/>
      <c r="DC1197" s="2"/>
      <c r="DD1197" s="2"/>
      <c r="DE1197" s="2"/>
      <c r="DF1197" s="2"/>
      <c r="DG1197" s="2"/>
      <c r="DH1197" s="2"/>
      <c r="DI1197" s="2"/>
      <c r="DJ1197" s="2"/>
      <c r="DK1197" s="2"/>
      <c r="DL1197" s="2"/>
      <c r="DM1197" s="2"/>
      <c r="DN1197" s="2"/>
      <c r="DO1197" s="2"/>
      <c r="DP1197" s="2"/>
      <c r="DQ1197" s="2"/>
      <c r="DR1197" s="2"/>
      <c r="DS1197" s="2"/>
      <c r="DT1197" s="2"/>
      <c r="DU1197" s="2"/>
      <c r="DV1197" s="2"/>
      <c r="DW1197" s="2"/>
      <c r="DX1197" s="2"/>
      <c r="DY1197" s="2"/>
      <c r="DZ1197" s="2"/>
      <c r="EA1197" s="2"/>
      <c r="EB1197" s="2"/>
      <c r="EC1197" s="2"/>
      <c r="ED1197" s="2"/>
      <c r="EE1197" s="2"/>
      <c r="EF1197" s="2"/>
      <c r="EG1197" s="2"/>
      <c r="EH1197" s="2"/>
      <c r="EI1197" s="2"/>
      <c r="EJ1197" s="2"/>
      <c r="EK1197" s="2"/>
      <c r="EL1197" s="2"/>
      <c r="EM1197" s="2"/>
      <c r="EN1197" s="2"/>
      <c r="EO1197" s="2"/>
      <c r="EP1197" s="2"/>
      <c r="EQ1197" s="2"/>
      <c r="ER1197" s="2"/>
      <c r="ES1197" s="2"/>
      <c r="ET1197" s="2"/>
      <c r="EU1197" s="2"/>
      <c r="EV1197" s="2"/>
      <c r="EW1197" s="2"/>
      <c r="EX1197" s="2"/>
      <c r="EY1197" s="2"/>
      <c r="EZ1197" s="2"/>
      <c r="FA1197" s="2"/>
      <c r="FB1197" s="2"/>
      <c r="FC1197" s="2"/>
    </row>
    <row r="1198" spans="5:159" x14ac:dyDescent="0.25"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  <c r="BV1198" s="2"/>
      <c r="BW1198" s="2"/>
      <c r="BX1198" s="2"/>
      <c r="BY1198" s="2"/>
      <c r="BZ1198" s="2"/>
      <c r="CA1198" s="2"/>
      <c r="CB1198" s="2"/>
      <c r="CC1198" s="2"/>
      <c r="CD1198" s="2"/>
      <c r="CE1198" s="2"/>
      <c r="CF1198" s="2"/>
      <c r="CG1198" s="2"/>
      <c r="CH1198" s="2"/>
      <c r="CI1198" s="2"/>
      <c r="CJ1198" s="2"/>
      <c r="CK1198" s="2"/>
      <c r="CL1198" s="2"/>
      <c r="CM1198" s="2"/>
      <c r="CN1198" s="2"/>
      <c r="CO1198" s="2"/>
      <c r="CP1198" s="2"/>
      <c r="CQ1198" s="2"/>
      <c r="CR1198" s="2"/>
      <c r="CS1198" s="2"/>
      <c r="CT1198" s="2"/>
      <c r="CU1198" s="2"/>
      <c r="CV1198" s="2"/>
      <c r="CW1198" s="2"/>
      <c r="CX1198" s="2"/>
      <c r="CY1198" s="2"/>
      <c r="CZ1198" s="2"/>
      <c r="DA1198" s="2"/>
      <c r="DB1198" s="2"/>
      <c r="DC1198" s="2"/>
      <c r="DD1198" s="2"/>
      <c r="DE1198" s="2"/>
      <c r="DF1198" s="2"/>
      <c r="DG1198" s="2"/>
      <c r="DH1198" s="2"/>
      <c r="DI1198" s="2"/>
      <c r="DJ1198" s="2"/>
      <c r="DK1198" s="2"/>
      <c r="DL1198" s="2"/>
      <c r="DM1198" s="2"/>
      <c r="DN1198" s="2"/>
      <c r="DO1198" s="2"/>
      <c r="DP1198" s="2"/>
      <c r="DQ1198" s="2"/>
      <c r="DR1198" s="2"/>
      <c r="DS1198" s="2"/>
      <c r="DT1198" s="2"/>
      <c r="DU1198" s="2"/>
      <c r="DV1198" s="2"/>
      <c r="DW1198" s="2"/>
      <c r="DX1198" s="2"/>
      <c r="DY1198" s="2"/>
      <c r="DZ1198" s="2"/>
      <c r="EA1198" s="2"/>
      <c r="EB1198" s="2"/>
      <c r="EC1198" s="2"/>
      <c r="ED1198" s="2"/>
      <c r="EE1198" s="2"/>
      <c r="EF1198" s="2"/>
      <c r="EG1198" s="2"/>
      <c r="EH1198" s="2"/>
      <c r="EI1198" s="2"/>
      <c r="EJ1198" s="2"/>
      <c r="EK1198" s="2"/>
      <c r="EL1198" s="2"/>
      <c r="EM1198" s="2"/>
      <c r="EN1198" s="2"/>
      <c r="EO1198" s="2"/>
      <c r="EP1198" s="2"/>
      <c r="EQ1198" s="2"/>
      <c r="ER1198" s="2"/>
      <c r="ES1198" s="2"/>
      <c r="ET1198" s="2"/>
      <c r="EU1198" s="2"/>
      <c r="EV1198" s="2"/>
      <c r="EW1198" s="2"/>
      <c r="EX1198" s="2"/>
      <c r="EY1198" s="2"/>
      <c r="EZ1198" s="2"/>
      <c r="FA1198" s="2"/>
      <c r="FB1198" s="2"/>
      <c r="FC1198" s="2"/>
    </row>
    <row r="1199" spans="5:159" x14ac:dyDescent="0.25"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  <c r="BV1199" s="2"/>
      <c r="BW1199" s="2"/>
      <c r="BX1199" s="2"/>
      <c r="BY1199" s="2"/>
      <c r="BZ1199" s="2"/>
      <c r="CA1199" s="2"/>
      <c r="CB1199" s="2"/>
      <c r="CC1199" s="2"/>
      <c r="CD1199" s="2"/>
      <c r="CE1199" s="2"/>
      <c r="CF1199" s="2"/>
      <c r="CG1199" s="2"/>
      <c r="CH1199" s="2"/>
      <c r="CI1199" s="2"/>
      <c r="CJ1199" s="2"/>
      <c r="CK1199" s="2"/>
      <c r="CL1199" s="2"/>
      <c r="CM1199" s="2"/>
      <c r="CN1199" s="2"/>
      <c r="CO1199" s="2"/>
      <c r="CP1199" s="2"/>
      <c r="CQ1199" s="2"/>
      <c r="CR1199" s="2"/>
      <c r="CS1199" s="2"/>
      <c r="CT1199" s="2"/>
      <c r="CU1199" s="2"/>
      <c r="CV1199" s="2"/>
      <c r="CW1199" s="2"/>
      <c r="CX1199" s="2"/>
      <c r="CY1199" s="2"/>
      <c r="CZ1199" s="2"/>
      <c r="DA1199" s="2"/>
      <c r="DB1199" s="2"/>
      <c r="DC1199" s="2"/>
      <c r="DD1199" s="2"/>
      <c r="DE1199" s="2"/>
      <c r="DF1199" s="2"/>
      <c r="DG1199" s="2"/>
      <c r="DH1199" s="2"/>
      <c r="DI1199" s="2"/>
      <c r="DJ1199" s="2"/>
      <c r="DK1199" s="2"/>
      <c r="DL1199" s="2"/>
      <c r="DM1199" s="2"/>
      <c r="DN1199" s="2"/>
      <c r="DO1199" s="2"/>
      <c r="DP1199" s="2"/>
      <c r="DQ1199" s="2"/>
      <c r="DR1199" s="2"/>
      <c r="DS1199" s="2"/>
      <c r="DT1199" s="2"/>
      <c r="DU1199" s="2"/>
      <c r="DV1199" s="2"/>
      <c r="DW1199" s="2"/>
      <c r="DX1199" s="2"/>
      <c r="DY1199" s="2"/>
      <c r="DZ1199" s="2"/>
      <c r="EA1199" s="2"/>
      <c r="EB1199" s="2"/>
      <c r="EC1199" s="2"/>
      <c r="ED1199" s="2"/>
      <c r="EE1199" s="2"/>
      <c r="EF1199" s="2"/>
      <c r="EG1199" s="2"/>
      <c r="EH1199" s="2"/>
      <c r="EI1199" s="2"/>
      <c r="EJ1199" s="2"/>
      <c r="EK1199" s="2"/>
      <c r="EL1199" s="2"/>
      <c r="EM1199" s="2"/>
      <c r="EN1199" s="2"/>
      <c r="EO1199" s="2"/>
      <c r="EP1199" s="2"/>
      <c r="EQ1199" s="2"/>
      <c r="ER1199" s="2"/>
      <c r="ES1199" s="2"/>
      <c r="ET1199" s="2"/>
      <c r="EU1199" s="2"/>
      <c r="EV1199" s="2"/>
      <c r="EW1199" s="2"/>
      <c r="EX1199" s="2"/>
      <c r="EY1199" s="2"/>
      <c r="EZ1199" s="2"/>
      <c r="FA1199" s="2"/>
      <c r="FB1199" s="2"/>
      <c r="FC1199" s="2"/>
    </row>
    <row r="1200" spans="5:159" x14ac:dyDescent="0.25"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  <c r="BV1200" s="2"/>
      <c r="BW1200" s="2"/>
      <c r="BX1200" s="2"/>
      <c r="BY1200" s="2"/>
      <c r="BZ1200" s="2"/>
      <c r="CA1200" s="2"/>
      <c r="CB1200" s="2"/>
      <c r="CC1200" s="2"/>
      <c r="CD1200" s="2"/>
      <c r="CE1200" s="2"/>
      <c r="CF1200" s="2"/>
      <c r="CG1200" s="2"/>
      <c r="CH1200" s="2"/>
      <c r="CI1200" s="2"/>
      <c r="CJ1200" s="2"/>
      <c r="CK1200" s="2"/>
      <c r="CL1200" s="2"/>
      <c r="CM1200" s="2"/>
      <c r="CN1200" s="2"/>
      <c r="CO1200" s="2"/>
      <c r="CP1200" s="2"/>
      <c r="CQ1200" s="2"/>
      <c r="CR1200" s="2"/>
      <c r="CS1200" s="2"/>
      <c r="CT1200" s="2"/>
      <c r="CU1200" s="2"/>
      <c r="CV1200" s="2"/>
      <c r="CW1200" s="2"/>
      <c r="CX1200" s="2"/>
      <c r="CY1200" s="2"/>
      <c r="CZ1200" s="2"/>
      <c r="DA1200" s="2"/>
      <c r="DB1200" s="2"/>
      <c r="DC1200" s="2"/>
      <c r="DD1200" s="2"/>
      <c r="DE1200" s="2"/>
      <c r="DF1200" s="2"/>
      <c r="DG1200" s="2"/>
      <c r="DH1200" s="2"/>
      <c r="DI1200" s="2"/>
      <c r="DJ1200" s="2"/>
      <c r="DK1200" s="2"/>
      <c r="DL1200" s="2"/>
      <c r="DM1200" s="2"/>
      <c r="DN1200" s="2"/>
      <c r="DO1200" s="2"/>
      <c r="DP1200" s="2"/>
      <c r="DQ1200" s="2"/>
      <c r="DR1200" s="2"/>
      <c r="DS1200" s="2"/>
      <c r="DT1200" s="2"/>
      <c r="DU1200" s="2"/>
      <c r="DV1200" s="2"/>
      <c r="DW1200" s="2"/>
      <c r="DX1200" s="2"/>
      <c r="DY1200" s="2"/>
      <c r="DZ1200" s="2"/>
      <c r="EA1200" s="2"/>
      <c r="EB1200" s="2"/>
      <c r="EC1200" s="2"/>
      <c r="ED1200" s="2"/>
      <c r="EE1200" s="2"/>
      <c r="EF1200" s="2"/>
      <c r="EG1200" s="2"/>
      <c r="EH1200" s="2"/>
      <c r="EI1200" s="2"/>
      <c r="EJ1200" s="2"/>
      <c r="EK1200" s="2"/>
      <c r="EL1200" s="2"/>
      <c r="EM1200" s="2"/>
      <c r="EN1200" s="2"/>
      <c r="EO1200" s="2"/>
      <c r="EP1200" s="2"/>
      <c r="EQ1200" s="2"/>
      <c r="ER1200" s="2"/>
      <c r="ES1200" s="2"/>
      <c r="ET1200" s="2"/>
      <c r="EU1200" s="2"/>
      <c r="EV1200" s="2"/>
      <c r="EW1200" s="2"/>
      <c r="EX1200" s="2"/>
      <c r="EY1200" s="2"/>
      <c r="EZ1200" s="2"/>
      <c r="FA1200" s="2"/>
      <c r="FB1200" s="2"/>
      <c r="FC1200" s="2"/>
    </row>
    <row r="1201" spans="5:159" x14ac:dyDescent="0.25"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  <c r="BV1201" s="2"/>
      <c r="BW1201" s="2"/>
      <c r="BX1201" s="2"/>
      <c r="BY1201" s="2"/>
      <c r="BZ1201" s="2"/>
      <c r="CA1201" s="2"/>
      <c r="CB1201" s="2"/>
      <c r="CC1201" s="2"/>
      <c r="CD1201" s="2"/>
      <c r="CE1201" s="2"/>
      <c r="CF1201" s="2"/>
      <c r="CG1201" s="2"/>
      <c r="CH1201" s="2"/>
      <c r="CI1201" s="2"/>
      <c r="CJ1201" s="2"/>
      <c r="CK1201" s="2"/>
      <c r="CL1201" s="2"/>
      <c r="CM1201" s="2"/>
      <c r="CN1201" s="2"/>
      <c r="CO1201" s="2"/>
      <c r="CP1201" s="2"/>
      <c r="CQ1201" s="2"/>
      <c r="CR1201" s="2"/>
      <c r="CS1201" s="2"/>
      <c r="CT1201" s="2"/>
      <c r="CU1201" s="2"/>
      <c r="CV1201" s="2"/>
      <c r="CW1201" s="2"/>
      <c r="CX1201" s="2"/>
      <c r="CY1201" s="2"/>
      <c r="CZ1201" s="2"/>
      <c r="DA1201" s="2"/>
      <c r="DB1201" s="2"/>
      <c r="DC1201" s="2"/>
      <c r="DD1201" s="2"/>
      <c r="DE1201" s="2"/>
      <c r="DF1201" s="2"/>
      <c r="DG1201" s="2"/>
      <c r="DH1201" s="2"/>
      <c r="DI1201" s="2"/>
      <c r="DJ1201" s="2"/>
      <c r="DK1201" s="2"/>
      <c r="DL1201" s="2"/>
      <c r="DM1201" s="2"/>
      <c r="DN1201" s="2"/>
      <c r="DO1201" s="2"/>
      <c r="DP1201" s="2"/>
      <c r="DQ1201" s="2"/>
      <c r="DR1201" s="2"/>
      <c r="DS1201" s="2"/>
      <c r="DT1201" s="2"/>
      <c r="DU1201" s="2"/>
      <c r="DV1201" s="2"/>
      <c r="DW1201" s="2"/>
      <c r="DX1201" s="2"/>
      <c r="DY1201" s="2"/>
      <c r="DZ1201" s="2"/>
      <c r="EA1201" s="2"/>
      <c r="EB1201" s="2"/>
      <c r="EC1201" s="2"/>
      <c r="ED1201" s="2"/>
      <c r="EE1201" s="2"/>
      <c r="EF1201" s="2"/>
      <c r="EG1201" s="2"/>
      <c r="EH1201" s="2"/>
      <c r="EI1201" s="2"/>
      <c r="EJ1201" s="2"/>
      <c r="EK1201" s="2"/>
      <c r="EL1201" s="2"/>
      <c r="EM1201" s="2"/>
      <c r="EN1201" s="2"/>
      <c r="EO1201" s="2"/>
      <c r="EP1201" s="2"/>
      <c r="EQ1201" s="2"/>
      <c r="ER1201" s="2"/>
      <c r="ES1201" s="2"/>
      <c r="ET1201" s="2"/>
      <c r="EU1201" s="2"/>
      <c r="EV1201" s="2"/>
      <c r="EW1201" s="2"/>
      <c r="EX1201" s="2"/>
      <c r="EY1201" s="2"/>
      <c r="EZ1201" s="2"/>
      <c r="FA1201" s="2"/>
      <c r="FB1201" s="2"/>
      <c r="FC1201" s="2"/>
    </row>
    <row r="1202" spans="5:159" x14ac:dyDescent="0.25"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  <c r="BV1202" s="2"/>
      <c r="BW1202" s="2"/>
      <c r="BX1202" s="2"/>
      <c r="BY1202" s="2"/>
      <c r="BZ1202" s="2"/>
      <c r="CA1202" s="2"/>
      <c r="CB1202" s="2"/>
      <c r="CC1202" s="2"/>
      <c r="CD1202" s="2"/>
      <c r="CE1202" s="2"/>
      <c r="CF1202" s="2"/>
      <c r="CG1202" s="2"/>
      <c r="CH1202" s="2"/>
      <c r="CI1202" s="2"/>
      <c r="CJ1202" s="2"/>
      <c r="CK1202" s="2"/>
      <c r="CL1202" s="2"/>
      <c r="CM1202" s="2"/>
      <c r="CN1202" s="2"/>
      <c r="CO1202" s="2"/>
      <c r="CP1202" s="2"/>
      <c r="CQ1202" s="2"/>
      <c r="CR1202" s="2"/>
      <c r="CS1202" s="2"/>
      <c r="CT1202" s="2"/>
      <c r="CU1202" s="2"/>
      <c r="CV1202" s="2"/>
      <c r="CW1202" s="2"/>
      <c r="CX1202" s="2"/>
      <c r="CY1202" s="2"/>
      <c r="CZ1202" s="2"/>
      <c r="DA1202" s="2"/>
      <c r="DB1202" s="2"/>
      <c r="DC1202" s="2"/>
      <c r="DD1202" s="2"/>
      <c r="DE1202" s="2"/>
      <c r="DF1202" s="2"/>
      <c r="DG1202" s="2"/>
      <c r="DH1202" s="2"/>
      <c r="DI1202" s="2"/>
      <c r="DJ1202" s="2"/>
      <c r="DK1202" s="2"/>
      <c r="DL1202" s="2"/>
      <c r="DM1202" s="2"/>
      <c r="DN1202" s="2"/>
      <c r="DO1202" s="2"/>
      <c r="DP1202" s="2"/>
      <c r="DQ1202" s="2"/>
      <c r="DR1202" s="2"/>
      <c r="DS1202" s="2"/>
      <c r="DT1202" s="2"/>
      <c r="DU1202" s="2"/>
      <c r="DV1202" s="2"/>
      <c r="DW1202" s="2"/>
      <c r="DX1202" s="2"/>
      <c r="DY1202" s="2"/>
      <c r="DZ1202" s="2"/>
      <c r="EA1202" s="2"/>
      <c r="EB1202" s="2"/>
      <c r="EC1202" s="2"/>
      <c r="ED1202" s="2"/>
      <c r="EE1202" s="2"/>
      <c r="EF1202" s="2"/>
      <c r="EG1202" s="2"/>
      <c r="EH1202" s="2"/>
      <c r="EI1202" s="2"/>
      <c r="EJ1202" s="2"/>
      <c r="EK1202" s="2"/>
      <c r="EL1202" s="2"/>
      <c r="EM1202" s="2"/>
      <c r="EN1202" s="2"/>
      <c r="EO1202" s="2"/>
      <c r="EP1202" s="2"/>
      <c r="EQ1202" s="2"/>
      <c r="ER1202" s="2"/>
      <c r="ES1202" s="2"/>
      <c r="ET1202" s="2"/>
      <c r="EU1202" s="2"/>
      <c r="EV1202" s="2"/>
      <c r="EW1202" s="2"/>
      <c r="EX1202" s="2"/>
      <c r="EY1202" s="2"/>
      <c r="EZ1202" s="2"/>
      <c r="FA1202" s="2"/>
      <c r="FB1202" s="2"/>
      <c r="FC1202" s="2"/>
    </row>
    <row r="1203" spans="5:159" x14ac:dyDescent="0.25"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  <c r="BV1203" s="2"/>
      <c r="BW1203" s="2"/>
      <c r="BX1203" s="2"/>
      <c r="BY1203" s="2"/>
      <c r="BZ1203" s="2"/>
      <c r="CA1203" s="2"/>
      <c r="CB1203" s="2"/>
      <c r="CC1203" s="2"/>
      <c r="CD1203" s="2"/>
      <c r="CE1203" s="2"/>
      <c r="CF1203" s="2"/>
      <c r="CG1203" s="2"/>
      <c r="CH1203" s="2"/>
      <c r="CI1203" s="2"/>
      <c r="CJ1203" s="2"/>
      <c r="CK1203" s="2"/>
      <c r="CL1203" s="2"/>
      <c r="CM1203" s="2"/>
      <c r="CN1203" s="2"/>
      <c r="CO1203" s="2"/>
      <c r="CP1203" s="2"/>
      <c r="CQ1203" s="2"/>
      <c r="CR1203" s="2"/>
      <c r="CS1203" s="2"/>
      <c r="CT1203" s="2"/>
      <c r="CU1203" s="2"/>
      <c r="CV1203" s="2"/>
      <c r="CW1203" s="2"/>
      <c r="CX1203" s="2"/>
      <c r="CY1203" s="2"/>
      <c r="CZ1203" s="2"/>
      <c r="DA1203" s="2"/>
      <c r="DB1203" s="2"/>
      <c r="DC1203" s="2"/>
      <c r="DD1203" s="2"/>
      <c r="DE1203" s="2"/>
      <c r="DF1203" s="2"/>
      <c r="DG1203" s="2"/>
      <c r="DH1203" s="2"/>
      <c r="DI1203" s="2"/>
      <c r="DJ1203" s="2"/>
      <c r="DK1203" s="2"/>
      <c r="DL1203" s="2"/>
      <c r="DM1203" s="2"/>
      <c r="DN1203" s="2"/>
      <c r="DO1203" s="2"/>
      <c r="DP1203" s="2"/>
      <c r="DQ1203" s="2"/>
      <c r="DR1203" s="2"/>
      <c r="DS1203" s="2"/>
      <c r="DT1203" s="2"/>
      <c r="DU1203" s="2"/>
      <c r="DV1203" s="2"/>
      <c r="DW1203" s="2"/>
      <c r="DX1203" s="2"/>
      <c r="DY1203" s="2"/>
      <c r="DZ1203" s="2"/>
      <c r="EA1203" s="2"/>
      <c r="EB1203" s="2"/>
      <c r="EC1203" s="2"/>
      <c r="ED1203" s="2"/>
      <c r="EE1203" s="2"/>
      <c r="EF1203" s="2"/>
      <c r="EG1203" s="2"/>
      <c r="EH1203" s="2"/>
      <c r="EI1203" s="2"/>
      <c r="EJ1203" s="2"/>
      <c r="EK1203" s="2"/>
      <c r="EL1203" s="2"/>
      <c r="EM1203" s="2"/>
      <c r="EN1203" s="2"/>
      <c r="EO1203" s="2"/>
      <c r="EP1203" s="2"/>
      <c r="EQ1203" s="2"/>
      <c r="ER1203" s="2"/>
      <c r="ES1203" s="2"/>
      <c r="ET1203" s="2"/>
      <c r="EU1203" s="2"/>
      <c r="EV1203" s="2"/>
      <c r="EW1203" s="2"/>
      <c r="EX1203" s="2"/>
      <c r="EY1203" s="2"/>
      <c r="EZ1203" s="2"/>
      <c r="FA1203" s="2"/>
      <c r="FB1203" s="2"/>
      <c r="FC1203" s="2"/>
    </row>
    <row r="1204" spans="5:159" x14ac:dyDescent="0.25"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  <c r="BV1204" s="2"/>
      <c r="BW1204" s="2"/>
      <c r="BX1204" s="2"/>
      <c r="BY1204" s="2"/>
      <c r="BZ1204" s="2"/>
      <c r="CA1204" s="2"/>
      <c r="CB1204" s="2"/>
      <c r="CC1204" s="2"/>
      <c r="CD1204" s="2"/>
      <c r="CE1204" s="2"/>
      <c r="CF1204" s="2"/>
      <c r="CG1204" s="2"/>
      <c r="CH1204" s="2"/>
      <c r="CI1204" s="2"/>
      <c r="CJ1204" s="2"/>
      <c r="CK1204" s="2"/>
      <c r="CL1204" s="2"/>
      <c r="CM1204" s="2"/>
      <c r="CN1204" s="2"/>
      <c r="CO1204" s="2"/>
      <c r="CP1204" s="2"/>
      <c r="CQ1204" s="2"/>
      <c r="CR1204" s="2"/>
      <c r="CS1204" s="2"/>
      <c r="CT1204" s="2"/>
      <c r="CU1204" s="2"/>
      <c r="CV1204" s="2"/>
      <c r="CW1204" s="2"/>
      <c r="CX1204" s="2"/>
      <c r="CY1204" s="2"/>
      <c r="CZ1204" s="2"/>
      <c r="DA1204" s="2"/>
      <c r="DB1204" s="2"/>
      <c r="DC1204" s="2"/>
      <c r="DD1204" s="2"/>
      <c r="DE1204" s="2"/>
      <c r="DF1204" s="2"/>
      <c r="DG1204" s="2"/>
      <c r="DH1204" s="2"/>
      <c r="DI1204" s="2"/>
      <c r="DJ1204" s="2"/>
      <c r="DK1204" s="2"/>
      <c r="DL1204" s="2"/>
      <c r="DM1204" s="2"/>
      <c r="DN1204" s="2"/>
      <c r="DO1204" s="2"/>
      <c r="DP1204" s="2"/>
      <c r="DQ1204" s="2"/>
      <c r="DR1204" s="2"/>
      <c r="DS1204" s="2"/>
      <c r="DT1204" s="2"/>
      <c r="DU1204" s="2"/>
      <c r="DV1204" s="2"/>
      <c r="DW1204" s="2"/>
      <c r="DX1204" s="2"/>
      <c r="DY1204" s="2"/>
      <c r="DZ1204" s="2"/>
      <c r="EA1204" s="2"/>
      <c r="EB1204" s="2"/>
      <c r="EC1204" s="2"/>
      <c r="ED1204" s="2"/>
      <c r="EE1204" s="2"/>
      <c r="EF1204" s="2"/>
      <c r="EG1204" s="2"/>
      <c r="EH1204" s="2"/>
      <c r="EI1204" s="2"/>
      <c r="EJ1204" s="2"/>
      <c r="EK1204" s="2"/>
      <c r="EL1204" s="2"/>
      <c r="EM1204" s="2"/>
      <c r="EN1204" s="2"/>
      <c r="EO1204" s="2"/>
      <c r="EP1204" s="2"/>
      <c r="EQ1204" s="2"/>
      <c r="ER1204" s="2"/>
      <c r="ES1204" s="2"/>
      <c r="ET1204" s="2"/>
      <c r="EU1204" s="2"/>
      <c r="EV1204" s="2"/>
      <c r="EW1204" s="2"/>
      <c r="EX1204" s="2"/>
      <c r="EY1204" s="2"/>
      <c r="EZ1204" s="2"/>
      <c r="FA1204" s="2"/>
      <c r="FB1204" s="2"/>
      <c r="FC1204" s="2"/>
    </row>
    <row r="1205" spans="5:159" x14ac:dyDescent="0.25"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  <c r="BV1205" s="2"/>
      <c r="BW1205" s="2"/>
      <c r="BX1205" s="2"/>
      <c r="BY1205" s="2"/>
      <c r="BZ1205" s="2"/>
      <c r="CA1205" s="2"/>
      <c r="CB1205" s="2"/>
      <c r="CC1205" s="2"/>
      <c r="CD1205" s="2"/>
      <c r="CE1205" s="2"/>
      <c r="CF1205" s="2"/>
      <c r="CG1205" s="2"/>
      <c r="CH1205" s="2"/>
      <c r="CI1205" s="2"/>
      <c r="CJ1205" s="2"/>
      <c r="CK1205" s="2"/>
      <c r="CL1205" s="2"/>
      <c r="CM1205" s="2"/>
      <c r="CN1205" s="2"/>
      <c r="CO1205" s="2"/>
      <c r="CP1205" s="2"/>
      <c r="CQ1205" s="2"/>
      <c r="CR1205" s="2"/>
      <c r="CS1205" s="2"/>
      <c r="CT1205" s="2"/>
      <c r="CU1205" s="2"/>
      <c r="CV1205" s="2"/>
      <c r="CW1205" s="2"/>
      <c r="CX1205" s="2"/>
      <c r="CY1205" s="2"/>
      <c r="CZ1205" s="2"/>
      <c r="DA1205" s="2"/>
      <c r="DB1205" s="2"/>
      <c r="DC1205" s="2"/>
      <c r="DD1205" s="2"/>
      <c r="DE1205" s="2"/>
      <c r="DF1205" s="2"/>
      <c r="DG1205" s="2"/>
      <c r="DH1205" s="2"/>
      <c r="DI1205" s="2"/>
      <c r="DJ1205" s="2"/>
      <c r="DK1205" s="2"/>
      <c r="DL1205" s="2"/>
      <c r="DM1205" s="2"/>
      <c r="DN1205" s="2"/>
      <c r="DO1205" s="2"/>
      <c r="DP1205" s="2"/>
      <c r="DQ1205" s="2"/>
      <c r="DR1205" s="2"/>
      <c r="DS1205" s="2"/>
      <c r="DT1205" s="2"/>
      <c r="DU1205" s="2"/>
      <c r="DV1205" s="2"/>
      <c r="DW1205" s="2"/>
      <c r="DX1205" s="2"/>
      <c r="DY1205" s="2"/>
      <c r="DZ1205" s="2"/>
      <c r="EA1205" s="2"/>
      <c r="EB1205" s="2"/>
      <c r="EC1205" s="2"/>
      <c r="ED1205" s="2"/>
      <c r="EE1205" s="2"/>
      <c r="EF1205" s="2"/>
      <c r="EG1205" s="2"/>
      <c r="EH1205" s="2"/>
      <c r="EI1205" s="2"/>
      <c r="EJ1205" s="2"/>
      <c r="EK1205" s="2"/>
      <c r="EL1205" s="2"/>
      <c r="EM1205" s="2"/>
      <c r="EN1205" s="2"/>
      <c r="EO1205" s="2"/>
      <c r="EP1205" s="2"/>
      <c r="EQ1205" s="2"/>
      <c r="ER1205" s="2"/>
      <c r="ES1205" s="2"/>
      <c r="ET1205" s="2"/>
      <c r="EU1205" s="2"/>
      <c r="EV1205" s="2"/>
      <c r="EW1205" s="2"/>
      <c r="EX1205" s="2"/>
      <c r="EY1205" s="2"/>
      <c r="EZ1205" s="2"/>
      <c r="FA1205" s="2"/>
      <c r="FB1205" s="2"/>
      <c r="FC1205" s="2"/>
    </row>
    <row r="1206" spans="5:159" x14ac:dyDescent="0.25"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  <c r="BV1206" s="2"/>
      <c r="BW1206" s="2"/>
      <c r="BX1206" s="2"/>
      <c r="BY1206" s="2"/>
      <c r="BZ1206" s="2"/>
      <c r="CA1206" s="2"/>
      <c r="CB1206" s="2"/>
      <c r="CC1206" s="2"/>
      <c r="CD1206" s="2"/>
      <c r="CE1206" s="2"/>
      <c r="CF1206" s="2"/>
      <c r="CG1206" s="2"/>
      <c r="CH1206" s="2"/>
      <c r="CI1206" s="2"/>
      <c r="CJ1206" s="2"/>
      <c r="CK1206" s="2"/>
      <c r="CL1206" s="2"/>
      <c r="CM1206" s="2"/>
      <c r="CN1206" s="2"/>
      <c r="CO1206" s="2"/>
      <c r="CP1206" s="2"/>
      <c r="CQ1206" s="2"/>
      <c r="CR1206" s="2"/>
      <c r="CS1206" s="2"/>
      <c r="CT1206" s="2"/>
      <c r="CU1206" s="2"/>
      <c r="CV1206" s="2"/>
      <c r="CW1206" s="2"/>
      <c r="CX1206" s="2"/>
      <c r="CY1206" s="2"/>
      <c r="CZ1206" s="2"/>
      <c r="DA1206" s="2"/>
      <c r="DB1206" s="2"/>
      <c r="DC1206" s="2"/>
      <c r="DD1206" s="2"/>
      <c r="DE1206" s="2"/>
      <c r="DF1206" s="2"/>
      <c r="DG1206" s="2"/>
      <c r="DH1206" s="2"/>
      <c r="DI1206" s="2"/>
      <c r="DJ1206" s="2"/>
      <c r="DK1206" s="2"/>
      <c r="DL1206" s="2"/>
      <c r="DM1206" s="2"/>
      <c r="DN1206" s="2"/>
      <c r="DO1206" s="2"/>
      <c r="DP1206" s="2"/>
      <c r="DQ1206" s="2"/>
      <c r="DR1206" s="2"/>
      <c r="DS1206" s="2"/>
      <c r="DT1206" s="2"/>
      <c r="DU1206" s="2"/>
      <c r="DV1206" s="2"/>
      <c r="DW1206" s="2"/>
      <c r="DX1206" s="2"/>
      <c r="DY1206" s="2"/>
      <c r="DZ1206" s="2"/>
      <c r="EA1206" s="2"/>
      <c r="EB1206" s="2"/>
      <c r="EC1206" s="2"/>
      <c r="ED1206" s="2"/>
      <c r="EE1206" s="2"/>
      <c r="EF1206" s="2"/>
      <c r="EG1206" s="2"/>
      <c r="EH1206" s="2"/>
      <c r="EI1206" s="2"/>
      <c r="EJ1206" s="2"/>
      <c r="EK1206" s="2"/>
      <c r="EL1206" s="2"/>
      <c r="EM1206" s="2"/>
      <c r="EN1206" s="2"/>
      <c r="EO1206" s="2"/>
      <c r="EP1206" s="2"/>
      <c r="EQ1206" s="2"/>
      <c r="ER1206" s="2"/>
      <c r="ES1206" s="2"/>
      <c r="ET1206" s="2"/>
      <c r="EU1206" s="2"/>
      <c r="EV1206" s="2"/>
      <c r="EW1206" s="2"/>
      <c r="EX1206" s="2"/>
      <c r="EY1206" s="2"/>
      <c r="EZ1206" s="2"/>
      <c r="FA1206" s="2"/>
      <c r="FB1206" s="2"/>
      <c r="FC1206" s="2"/>
    </row>
    <row r="1207" spans="5:159" x14ac:dyDescent="0.25"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  <c r="BV1207" s="2"/>
      <c r="BW1207" s="2"/>
      <c r="BX1207" s="2"/>
      <c r="BY1207" s="2"/>
      <c r="BZ1207" s="2"/>
      <c r="CA1207" s="2"/>
      <c r="CB1207" s="2"/>
      <c r="CC1207" s="2"/>
      <c r="CD1207" s="2"/>
      <c r="CE1207" s="2"/>
      <c r="CF1207" s="2"/>
      <c r="CG1207" s="2"/>
      <c r="CH1207" s="2"/>
      <c r="CI1207" s="2"/>
      <c r="CJ1207" s="2"/>
      <c r="CK1207" s="2"/>
      <c r="CL1207" s="2"/>
      <c r="CM1207" s="2"/>
      <c r="CN1207" s="2"/>
      <c r="CO1207" s="2"/>
      <c r="CP1207" s="2"/>
      <c r="CQ1207" s="2"/>
      <c r="CR1207" s="2"/>
      <c r="CS1207" s="2"/>
      <c r="CT1207" s="2"/>
      <c r="CU1207" s="2"/>
      <c r="CV1207" s="2"/>
      <c r="CW1207" s="2"/>
      <c r="CX1207" s="2"/>
      <c r="CY1207" s="2"/>
      <c r="CZ1207" s="2"/>
      <c r="DA1207" s="2"/>
      <c r="DB1207" s="2"/>
      <c r="DC1207" s="2"/>
      <c r="DD1207" s="2"/>
      <c r="DE1207" s="2"/>
      <c r="DF1207" s="2"/>
      <c r="DG1207" s="2"/>
      <c r="DH1207" s="2"/>
      <c r="DI1207" s="2"/>
      <c r="DJ1207" s="2"/>
      <c r="DK1207" s="2"/>
      <c r="DL1207" s="2"/>
      <c r="DM1207" s="2"/>
      <c r="DN1207" s="2"/>
      <c r="DO1207" s="2"/>
      <c r="DP1207" s="2"/>
      <c r="DQ1207" s="2"/>
      <c r="DR1207" s="2"/>
      <c r="DS1207" s="2"/>
      <c r="DT1207" s="2"/>
      <c r="DU1207" s="2"/>
      <c r="DV1207" s="2"/>
      <c r="DW1207" s="2"/>
      <c r="DX1207" s="2"/>
      <c r="DY1207" s="2"/>
      <c r="DZ1207" s="2"/>
      <c r="EA1207" s="2"/>
      <c r="EB1207" s="2"/>
      <c r="EC1207" s="2"/>
      <c r="ED1207" s="2"/>
      <c r="EE1207" s="2"/>
      <c r="EF1207" s="2"/>
      <c r="EG1207" s="2"/>
      <c r="EH1207" s="2"/>
      <c r="EI1207" s="2"/>
      <c r="EJ1207" s="2"/>
      <c r="EK1207" s="2"/>
      <c r="EL1207" s="2"/>
      <c r="EM1207" s="2"/>
      <c r="EN1207" s="2"/>
      <c r="EO1207" s="2"/>
      <c r="EP1207" s="2"/>
      <c r="EQ1207" s="2"/>
      <c r="ER1207" s="2"/>
      <c r="ES1207" s="2"/>
      <c r="ET1207" s="2"/>
      <c r="EU1207" s="2"/>
      <c r="EV1207" s="2"/>
      <c r="EW1207" s="2"/>
      <c r="EX1207" s="2"/>
      <c r="EY1207" s="2"/>
      <c r="EZ1207" s="2"/>
      <c r="FA1207" s="2"/>
      <c r="FB1207" s="2"/>
      <c r="FC1207" s="2"/>
    </row>
    <row r="1208" spans="5:159" x14ac:dyDescent="0.25"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  <c r="BV1208" s="2"/>
      <c r="BW1208" s="2"/>
      <c r="BX1208" s="2"/>
      <c r="BY1208" s="2"/>
      <c r="BZ1208" s="2"/>
      <c r="CA1208" s="2"/>
      <c r="CB1208" s="2"/>
      <c r="CC1208" s="2"/>
      <c r="CD1208" s="2"/>
      <c r="CE1208" s="2"/>
      <c r="CF1208" s="2"/>
      <c r="CG1208" s="2"/>
      <c r="CH1208" s="2"/>
      <c r="CI1208" s="2"/>
      <c r="CJ1208" s="2"/>
      <c r="CK1208" s="2"/>
      <c r="CL1208" s="2"/>
      <c r="CM1208" s="2"/>
      <c r="CN1208" s="2"/>
      <c r="CO1208" s="2"/>
      <c r="CP1208" s="2"/>
      <c r="CQ1208" s="2"/>
      <c r="CR1208" s="2"/>
      <c r="CS1208" s="2"/>
      <c r="CT1208" s="2"/>
      <c r="CU1208" s="2"/>
      <c r="CV1208" s="2"/>
      <c r="CW1208" s="2"/>
      <c r="CX1208" s="2"/>
      <c r="CY1208" s="2"/>
      <c r="CZ1208" s="2"/>
      <c r="DA1208" s="2"/>
      <c r="DB1208" s="2"/>
      <c r="DC1208" s="2"/>
      <c r="DD1208" s="2"/>
      <c r="DE1208" s="2"/>
      <c r="DF1208" s="2"/>
      <c r="DG1208" s="2"/>
      <c r="DH1208" s="2"/>
      <c r="DI1208" s="2"/>
      <c r="DJ1208" s="2"/>
      <c r="DK1208" s="2"/>
      <c r="DL1208" s="2"/>
      <c r="DM1208" s="2"/>
      <c r="DN1208" s="2"/>
      <c r="DO1208" s="2"/>
      <c r="DP1208" s="2"/>
      <c r="DQ1208" s="2"/>
      <c r="DR1208" s="2"/>
      <c r="DS1208" s="2"/>
      <c r="DT1208" s="2"/>
      <c r="DU1208" s="2"/>
      <c r="DV1208" s="2"/>
      <c r="DW1208" s="2"/>
      <c r="DX1208" s="2"/>
      <c r="DY1208" s="2"/>
      <c r="DZ1208" s="2"/>
      <c r="EA1208" s="2"/>
      <c r="EB1208" s="2"/>
      <c r="EC1208" s="2"/>
      <c r="ED1208" s="2"/>
      <c r="EE1208" s="2"/>
      <c r="EF1208" s="2"/>
      <c r="EG1208" s="2"/>
      <c r="EH1208" s="2"/>
      <c r="EI1208" s="2"/>
      <c r="EJ1208" s="2"/>
      <c r="EK1208" s="2"/>
      <c r="EL1208" s="2"/>
      <c r="EM1208" s="2"/>
      <c r="EN1208" s="2"/>
      <c r="EO1208" s="2"/>
      <c r="EP1208" s="2"/>
      <c r="EQ1208" s="2"/>
      <c r="ER1208" s="2"/>
      <c r="ES1208" s="2"/>
      <c r="ET1208" s="2"/>
      <c r="EU1208" s="2"/>
      <c r="EV1208" s="2"/>
      <c r="EW1208" s="2"/>
      <c r="EX1208" s="2"/>
      <c r="EY1208" s="2"/>
      <c r="EZ1208" s="2"/>
      <c r="FA1208" s="2"/>
      <c r="FB1208" s="2"/>
      <c r="FC1208" s="2"/>
    </row>
    <row r="1209" spans="5:159" x14ac:dyDescent="0.25"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  <c r="BV1209" s="2"/>
      <c r="BW1209" s="2"/>
      <c r="BX1209" s="2"/>
      <c r="BY1209" s="2"/>
      <c r="BZ1209" s="2"/>
      <c r="CA1209" s="2"/>
      <c r="CB1209" s="2"/>
      <c r="CC1209" s="2"/>
      <c r="CD1209" s="2"/>
      <c r="CE1209" s="2"/>
      <c r="CF1209" s="2"/>
      <c r="CG1209" s="2"/>
      <c r="CH1209" s="2"/>
      <c r="CI1209" s="2"/>
      <c r="CJ1209" s="2"/>
      <c r="CK1209" s="2"/>
      <c r="CL1209" s="2"/>
      <c r="CM1209" s="2"/>
      <c r="CN1209" s="2"/>
      <c r="CO1209" s="2"/>
      <c r="CP1209" s="2"/>
      <c r="CQ1209" s="2"/>
      <c r="CR1209" s="2"/>
      <c r="CS1209" s="2"/>
      <c r="CT1209" s="2"/>
      <c r="CU1209" s="2"/>
      <c r="CV1209" s="2"/>
      <c r="CW1209" s="2"/>
      <c r="CX1209" s="2"/>
      <c r="CY1209" s="2"/>
      <c r="CZ1209" s="2"/>
      <c r="DA1209" s="2"/>
      <c r="DB1209" s="2"/>
      <c r="DC1209" s="2"/>
      <c r="DD1209" s="2"/>
      <c r="DE1209" s="2"/>
      <c r="DF1209" s="2"/>
      <c r="DG1209" s="2"/>
      <c r="DH1209" s="2"/>
      <c r="DI1209" s="2"/>
      <c r="DJ1209" s="2"/>
      <c r="DK1209" s="2"/>
      <c r="DL1209" s="2"/>
      <c r="DM1209" s="2"/>
      <c r="DN1209" s="2"/>
      <c r="DO1209" s="2"/>
      <c r="DP1209" s="2"/>
      <c r="DQ1209" s="2"/>
      <c r="DR1209" s="2"/>
      <c r="DS1209" s="2"/>
      <c r="DT1209" s="2"/>
      <c r="DU1209" s="2"/>
      <c r="DV1209" s="2"/>
      <c r="DW1209" s="2"/>
      <c r="DX1209" s="2"/>
      <c r="DY1209" s="2"/>
      <c r="DZ1209" s="2"/>
      <c r="EA1209" s="2"/>
      <c r="EB1209" s="2"/>
      <c r="EC1209" s="2"/>
      <c r="ED1209" s="2"/>
      <c r="EE1209" s="2"/>
      <c r="EF1209" s="2"/>
      <c r="EG1209" s="2"/>
      <c r="EH1209" s="2"/>
      <c r="EI1209" s="2"/>
      <c r="EJ1209" s="2"/>
      <c r="EK1209" s="2"/>
      <c r="EL1209" s="2"/>
      <c r="EM1209" s="2"/>
      <c r="EN1209" s="2"/>
      <c r="EO1209" s="2"/>
      <c r="EP1209" s="2"/>
      <c r="EQ1209" s="2"/>
      <c r="ER1209" s="2"/>
      <c r="ES1209" s="2"/>
      <c r="ET1209" s="2"/>
      <c r="EU1209" s="2"/>
      <c r="EV1209" s="2"/>
      <c r="EW1209" s="2"/>
      <c r="EX1209" s="2"/>
      <c r="EY1209" s="2"/>
      <c r="EZ1209" s="2"/>
      <c r="FA1209" s="2"/>
      <c r="FB1209" s="2"/>
      <c r="FC1209" s="2"/>
    </row>
    <row r="1210" spans="5:159" x14ac:dyDescent="0.25"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  <c r="BV1210" s="2"/>
      <c r="BW1210" s="2"/>
      <c r="BX1210" s="2"/>
      <c r="BY1210" s="2"/>
      <c r="BZ1210" s="2"/>
      <c r="CA1210" s="2"/>
      <c r="CB1210" s="2"/>
      <c r="CC1210" s="2"/>
      <c r="CD1210" s="2"/>
      <c r="CE1210" s="2"/>
      <c r="CF1210" s="2"/>
      <c r="CG1210" s="2"/>
      <c r="CH1210" s="2"/>
      <c r="CI1210" s="2"/>
      <c r="CJ1210" s="2"/>
      <c r="CK1210" s="2"/>
      <c r="CL1210" s="2"/>
      <c r="CM1210" s="2"/>
      <c r="CN1210" s="2"/>
      <c r="CO1210" s="2"/>
      <c r="CP1210" s="2"/>
      <c r="CQ1210" s="2"/>
      <c r="CR1210" s="2"/>
      <c r="CS1210" s="2"/>
      <c r="CT1210" s="2"/>
      <c r="CU1210" s="2"/>
      <c r="CV1210" s="2"/>
      <c r="CW1210" s="2"/>
      <c r="CX1210" s="2"/>
      <c r="CY1210" s="2"/>
      <c r="CZ1210" s="2"/>
      <c r="DA1210" s="2"/>
      <c r="DB1210" s="2"/>
      <c r="DC1210" s="2"/>
      <c r="DD1210" s="2"/>
      <c r="DE1210" s="2"/>
      <c r="DF1210" s="2"/>
      <c r="DG1210" s="2"/>
      <c r="DH1210" s="2"/>
      <c r="DI1210" s="2"/>
      <c r="DJ1210" s="2"/>
      <c r="DK1210" s="2"/>
      <c r="DL1210" s="2"/>
      <c r="DM1210" s="2"/>
      <c r="DN1210" s="2"/>
      <c r="DO1210" s="2"/>
      <c r="DP1210" s="2"/>
      <c r="DQ1210" s="2"/>
      <c r="DR1210" s="2"/>
      <c r="DS1210" s="2"/>
      <c r="DT1210" s="2"/>
      <c r="DU1210" s="2"/>
      <c r="DV1210" s="2"/>
      <c r="DW1210" s="2"/>
      <c r="DX1210" s="2"/>
      <c r="DY1210" s="2"/>
      <c r="DZ1210" s="2"/>
      <c r="EA1210" s="2"/>
      <c r="EB1210" s="2"/>
      <c r="EC1210" s="2"/>
      <c r="ED1210" s="2"/>
      <c r="EE1210" s="2"/>
      <c r="EF1210" s="2"/>
      <c r="EG1210" s="2"/>
      <c r="EH1210" s="2"/>
      <c r="EI1210" s="2"/>
      <c r="EJ1210" s="2"/>
      <c r="EK1210" s="2"/>
      <c r="EL1210" s="2"/>
      <c r="EM1210" s="2"/>
      <c r="EN1210" s="2"/>
      <c r="EO1210" s="2"/>
      <c r="EP1210" s="2"/>
      <c r="EQ1210" s="2"/>
      <c r="ER1210" s="2"/>
      <c r="ES1210" s="2"/>
      <c r="ET1210" s="2"/>
      <c r="EU1210" s="2"/>
      <c r="EV1210" s="2"/>
      <c r="EW1210" s="2"/>
      <c r="EX1210" s="2"/>
      <c r="EY1210" s="2"/>
      <c r="EZ1210" s="2"/>
      <c r="FA1210" s="2"/>
      <c r="FB1210" s="2"/>
      <c r="FC1210" s="2"/>
    </row>
    <row r="1211" spans="5:159" x14ac:dyDescent="0.25"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  <c r="CC1211" s="2"/>
      <c r="CD1211" s="2"/>
      <c r="CE1211" s="2"/>
      <c r="CF1211" s="2"/>
      <c r="CG1211" s="2"/>
      <c r="CH1211" s="2"/>
      <c r="CI1211" s="2"/>
      <c r="CJ1211" s="2"/>
      <c r="CK1211" s="2"/>
      <c r="CL1211" s="2"/>
      <c r="CM1211" s="2"/>
      <c r="CN1211" s="2"/>
      <c r="CO1211" s="2"/>
      <c r="CP1211" s="2"/>
      <c r="CQ1211" s="2"/>
      <c r="CR1211" s="2"/>
      <c r="CS1211" s="2"/>
      <c r="CT1211" s="2"/>
      <c r="CU1211" s="2"/>
      <c r="CV1211" s="2"/>
      <c r="CW1211" s="2"/>
      <c r="CX1211" s="2"/>
      <c r="CY1211" s="2"/>
      <c r="CZ1211" s="2"/>
      <c r="DA1211" s="2"/>
      <c r="DB1211" s="2"/>
      <c r="DC1211" s="2"/>
      <c r="DD1211" s="2"/>
      <c r="DE1211" s="2"/>
      <c r="DF1211" s="2"/>
      <c r="DG1211" s="2"/>
      <c r="DH1211" s="2"/>
      <c r="DI1211" s="2"/>
      <c r="DJ1211" s="2"/>
      <c r="DK1211" s="2"/>
      <c r="DL1211" s="2"/>
      <c r="DM1211" s="2"/>
      <c r="DN1211" s="2"/>
      <c r="DO1211" s="2"/>
      <c r="DP1211" s="2"/>
      <c r="DQ1211" s="2"/>
      <c r="DR1211" s="2"/>
      <c r="DS1211" s="2"/>
      <c r="DT1211" s="2"/>
      <c r="DU1211" s="2"/>
      <c r="DV1211" s="2"/>
      <c r="DW1211" s="2"/>
      <c r="DX1211" s="2"/>
      <c r="DY1211" s="2"/>
      <c r="DZ1211" s="2"/>
      <c r="EA1211" s="2"/>
      <c r="EB1211" s="2"/>
      <c r="EC1211" s="2"/>
      <c r="ED1211" s="2"/>
      <c r="EE1211" s="2"/>
      <c r="EF1211" s="2"/>
      <c r="EG1211" s="2"/>
      <c r="EH1211" s="2"/>
      <c r="EI1211" s="2"/>
      <c r="EJ1211" s="2"/>
      <c r="EK1211" s="2"/>
      <c r="EL1211" s="2"/>
      <c r="EM1211" s="2"/>
      <c r="EN1211" s="2"/>
      <c r="EO1211" s="2"/>
      <c r="EP1211" s="2"/>
      <c r="EQ1211" s="2"/>
      <c r="ER1211" s="2"/>
      <c r="ES1211" s="2"/>
      <c r="ET1211" s="2"/>
      <c r="EU1211" s="2"/>
      <c r="EV1211" s="2"/>
      <c r="EW1211" s="2"/>
      <c r="EX1211" s="2"/>
      <c r="EY1211" s="2"/>
      <c r="EZ1211" s="2"/>
      <c r="FA1211" s="2"/>
      <c r="FB1211" s="2"/>
      <c r="FC1211" s="2"/>
    </row>
  </sheetData>
  <sheetProtection formatCells="0" formatColumns="0" formatRows="0" insertColumns="0" insertRows="0" insertHyperlinks="0" deleteColumns="0" deleteRows="0" sort="0" autoFilter="0" pivotTables="0"/>
  <mergeCells count="18">
    <mergeCell ref="C11:D12"/>
    <mergeCell ref="A13:B14"/>
    <mergeCell ref="C13:D14"/>
    <mergeCell ref="A1:D1"/>
    <mergeCell ref="A72:D72"/>
    <mergeCell ref="A73:D73"/>
    <mergeCell ref="B4:D4"/>
    <mergeCell ref="A24:D24"/>
    <mergeCell ref="A36:D36"/>
    <mergeCell ref="A61:D61"/>
    <mergeCell ref="A20:D20"/>
    <mergeCell ref="A71:D71"/>
    <mergeCell ref="A66:D66"/>
    <mergeCell ref="A8:D8"/>
    <mergeCell ref="B9:D9"/>
    <mergeCell ref="A18:D18"/>
    <mergeCell ref="A21:D23"/>
    <mergeCell ref="A11:B12"/>
  </mergeCells>
  <conditionalFormatting sqref="C3">
    <cfRule type="expression" dxfId="132" priority="2">
      <formula>$B2="Licence"</formula>
    </cfRule>
  </conditionalFormatting>
  <conditionalFormatting sqref="C5">
    <cfRule type="expression" dxfId="131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73:D73" r:id="rId1" display="Arrêté du 22 janvier 2014 fixant le cadre national des formations conduisant à la délivrance des diplômes nationaux de licence, de licence professionnelle et de master" xr:uid="{1828004E-03C4-4022-8C22-1268581DE40C}"/>
    <hyperlink ref="A72:D72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3"/>
  <sheetViews>
    <sheetView tabSelected="1" topLeftCell="A37" zoomScale="78" zoomScaleNormal="78" workbookViewId="0">
      <selection activeCell="O50" sqref="O50"/>
    </sheetView>
  </sheetViews>
  <sheetFormatPr baseColWidth="10" defaultColWidth="11.42578125" defaultRowHeight="15" x14ac:dyDescent="0.25"/>
  <cols>
    <col min="1" max="1" width="18.5703125" style="16" customWidth="1"/>
    <col min="2" max="2" width="53.5703125" style="16" customWidth="1"/>
    <col min="3" max="3" width="18" style="16" customWidth="1"/>
    <col min="4" max="4" width="15.85546875" style="16" customWidth="1"/>
    <col min="5" max="5" width="27.140625" style="16" customWidth="1"/>
    <col min="6" max="6" width="24.85546875" style="16" customWidth="1"/>
    <col min="7" max="7" width="29.140625" style="16" customWidth="1"/>
    <col min="8" max="8" width="45.140625" style="16" customWidth="1"/>
    <col min="9" max="9" width="17" style="16" customWidth="1"/>
    <col min="10" max="10" width="14.140625" style="16" customWidth="1"/>
    <col min="11" max="11" width="14.85546875" style="16" customWidth="1"/>
    <col min="12" max="13" width="21.85546875" style="16" customWidth="1"/>
    <col min="14" max="14" width="47.85546875" style="16" customWidth="1"/>
    <col min="15" max="15" width="54.140625" style="16" customWidth="1"/>
  </cols>
  <sheetData>
    <row r="1" spans="1:10" x14ac:dyDescent="0.25">
      <c r="A1" s="129"/>
      <c r="B1" s="129"/>
      <c r="C1" s="129"/>
      <c r="D1" s="129"/>
      <c r="E1" s="129"/>
      <c r="F1" s="129"/>
      <c r="G1" s="129"/>
      <c r="H1" s="129"/>
      <c r="I1" s="129"/>
      <c r="J1" s="129"/>
    </row>
    <row r="2" spans="1:10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29"/>
    </row>
    <row r="3" spans="1:10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29"/>
    </row>
    <row r="4" spans="1:10" x14ac:dyDescent="0.25">
      <c r="A4" s="129"/>
      <c r="B4" s="129"/>
      <c r="C4" s="129"/>
      <c r="D4" s="129"/>
      <c r="E4" s="129"/>
      <c r="F4" s="129"/>
      <c r="G4" s="129"/>
      <c r="H4" s="129"/>
      <c r="I4" s="129"/>
      <c r="J4" s="129"/>
    </row>
    <row r="5" spans="1:10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</row>
    <row r="6" spans="1:10" x14ac:dyDescent="0.25">
      <c r="A6" s="129"/>
      <c r="B6" s="129"/>
      <c r="C6" s="129"/>
      <c r="D6" s="129"/>
      <c r="E6" s="129"/>
      <c r="F6" s="129"/>
      <c r="G6" s="129"/>
      <c r="H6" s="129"/>
      <c r="I6" s="129"/>
      <c r="J6" s="129"/>
    </row>
    <row r="7" spans="1:10" ht="18" customHeight="1" x14ac:dyDescent="0.25">
      <c r="A7" s="131" t="s">
        <v>239</v>
      </c>
      <c r="B7" s="125" t="str">
        <f>'Fiche Générale'!B3</f>
        <v>Portail_SV</v>
      </c>
      <c r="C7" s="131" t="s">
        <v>240</v>
      </c>
      <c r="D7" s="131"/>
      <c r="E7" s="139" t="str">
        <f>'Fiche Générale'!B4</f>
        <v>Sciences de la vie-Mathématiques</v>
      </c>
      <c r="F7" s="125"/>
      <c r="G7" s="131" t="s">
        <v>241</v>
      </c>
      <c r="H7" s="128">
        <f>'Fiche Générale'!B5</f>
        <v>0</v>
      </c>
      <c r="I7" s="128"/>
      <c r="J7" s="128"/>
    </row>
    <row r="8" spans="1:10" ht="18" customHeight="1" x14ac:dyDescent="0.25">
      <c r="A8" s="131"/>
      <c r="B8" s="126"/>
      <c r="C8" s="131"/>
      <c r="D8" s="131"/>
      <c r="E8" s="140"/>
      <c r="F8" s="126"/>
      <c r="G8" s="131"/>
      <c r="H8" s="128"/>
      <c r="I8" s="128"/>
      <c r="J8" s="128"/>
    </row>
    <row r="9" spans="1:10" ht="18" customHeight="1" x14ac:dyDescent="0.25">
      <c r="A9" s="131"/>
      <c r="B9" s="126"/>
      <c r="C9" s="131"/>
      <c r="D9" s="131"/>
      <c r="E9" s="141"/>
      <c r="F9" s="127"/>
      <c r="G9" s="131"/>
      <c r="H9" s="128"/>
      <c r="I9" s="128"/>
      <c r="J9" s="128"/>
    </row>
    <row r="10" spans="1:10" ht="18" customHeight="1" x14ac:dyDescent="0.25">
      <c r="A10" s="131"/>
      <c r="B10" s="126"/>
      <c r="C10" s="138" t="s">
        <v>242</v>
      </c>
      <c r="D10" s="138"/>
      <c r="E10" s="142">
        <f>'Fiche Générale'!B9</f>
        <v>0</v>
      </c>
      <c r="F10" s="143"/>
      <c r="G10" s="143"/>
      <c r="H10" s="143"/>
      <c r="I10" s="143"/>
      <c r="J10" s="144"/>
    </row>
    <row r="11" spans="1:10" ht="18" customHeight="1" x14ac:dyDescent="0.25">
      <c r="A11" s="131"/>
      <c r="B11" s="127"/>
      <c r="C11" s="138"/>
      <c r="D11" s="138"/>
      <c r="E11" s="145"/>
      <c r="F11" s="146"/>
      <c r="G11" s="146"/>
      <c r="H11" s="146"/>
      <c r="I11" s="146"/>
      <c r="J11" s="147"/>
    </row>
    <row r="13" spans="1:10" x14ac:dyDescent="0.25">
      <c r="A13" s="130" t="s">
        <v>243</v>
      </c>
      <c r="B13" s="132" t="s">
        <v>244</v>
      </c>
      <c r="C13" s="130" t="s">
        <v>245</v>
      </c>
      <c r="D13" s="130"/>
      <c r="E13" s="130"/>
      <c r="F13" s="130"/>
      <c r="G13" s="130" t="s">
        <v>199</v>
      </c>
      <c r="H13" s="99">
        <f>Calcul!A7</f>
        <v>583</v>
      </c>
      <c r="I13" s="99"/>
    </row>
    <row r="14" spans="1:10" x14ac:dyDescent="0.25">
      <c r="A14" s="130"/>
      <c r="B14" s="133"/>
      <c r="C14" s="130"/>
      <c r="D14" s="130"/>
      <c r="E14" s="130"/>
      <c r="F14" s="130"/>
      <c r="G14" s="130"/>
      <c r="H14" s="99"/>
      <c r="I14" s="99"/>
    </row>
    <row r="15" spans="1:10" x14ac:dyDescent="0.25">
      <c r="A15" s="130" t="s">
        <v>246</v>
      </c>
      <c r="B15" s="132" t="s">
        <v>185</v>
      </c>
      <c r="C15" s="134" t="s">
        <v>247</v>
      </c>
      <c r="D15" s="135"/>
      <c r="E15" s="130"/>
      <c r="F15" s="130"/>
      <c r="G15" s="130" t="s">
        <v>200</v>
      </c>
      <c r="H15" s="99">
        <f>Calcul!A20</f>
        <v>-27</v>
      </c>
      <c r="I15" s="99"/>
    </row>
    <row r="16" spans="1:10" x14ac:dyDescent="0.25">
      <c r="A16" s="130"/>
      <c r="B16" s="133"/>
      <c r="C16" s="136"/>
      <c r="D16" s="137"/>
      <c r="E16" s="130"/>
      <c r="F16" s="130"/>
      <c r="G16" s="130"/>
      <c r="H16" s="99"/>
      <c r="I16" s="99"/>
    </row>
    <row r="17" spans="1:15" x14ac:dyDescent="0.25">
      <c r="I17" s="17"/>
      <c r="J17" s="17"/>
      <c r="K17" s="17"/>
      <c r="L17" s="17"/>
      <c r="M17" s="17"/>
      <c r="N17" s="17"/>
    </row>
    <row r="18" spans="1:15" ht="49.35" customHeight="1" x14ac:dyDescent="0.25">
      <c r="A18" s="3" t="s">
        <v>248</v>
      </c>
      <c r="B18" s="3" t="s">
        <v>249</v>
      </c>
      <c r="C18" s="3" t="s">
        <v>3</v>
      </c>
      <c r="D18" s="3" t="s">
        <v>250</v>
      </c>
      <c r="E18" s="3" t="s">
        <v>6</v>
      </c>
      <c r="F18" s="3" t="s">
        <v>5</v>
      </c>
      <c r="G18" s="3" t="s">
        <v>251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252</v>
      </c>
      <c r="M18" s="3" t="s">
        <v>4</v>
      </c>
      <c r="N18" s="3" t="s">
        <v>253</v>
      </c>
      <c r="O18" s="4" t="s">
        <v>254</v>
      </c>
    </row>
    <row r="19" spans="1:15" ht="43.35" customHeight="1" x14ac:dyDescent="0.25">
      <c r="A19" s="49">
        <v>0</v>
      </c>
      <c r="B19" s="50" t="s">
        <v>255</v>
      </c>
      <c r="C19" s="52" t="s">
        <v>13</v>
      </c>
      <c r="D19" s="5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5"/>
    </row>
    <row r="20" spans="1:15" ht="43.35" customHeight="1" x14ac:dyDescent="0.25">
      <c r="A20" s="49" t="s">
        <v>256</v>
      </c>
      <c r="B20" s="50" t="s">
        <v>257</v>
      </c>
      <c r="C20" s="52" t="s">
        <v>23</v>
      </c>
      <c r="D20" s="68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5"/>
    </row>
    <row r="21" spans="1:15" ht="43.35" customHeight="1" x14ac:dyDescent="0.25">
      <c r="A21" s="49" t="s">
        <v>258</v>
      </c>
      <c r="B21" s="50" t="s">
        <v>259</v>
      </c>
      <c r="C21" s="52" t="s">
        <v>23</v>
      </c>
      <c r="D21" s="68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5"/>
    </row>
    <row r="22" spans="1:15" ht="43.35" customHeight="1" x14ac:dyDescent="0.25">
      <c r="A22" s="49" t="s">
        <v>260</v>
      </c>
      <c r="B22" s="51" t="s">
        <v>261</v>
      </c>
      <c r="C22" s="52" t="s">
        <v>23</v>
      </c>
      <c r="D22" s="68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5"/>
    </row>
    <row r="23" spans="1:15" ht="43.35" customHeight="1" x14ac:dyDescent="0.25">
      <c r="A23" s="62">
        <v>1</v>
      </c>
      <c r="B23" s="63" t="s">
        <v>262</v>
      </c>
      <c r="C23" s="64" t="s">
        <v>13</v>
      </c>
      <c r="D23" s="64">
        <v>6</v>
      </c>
      <c r="E23" s="55"/>
      <c r="F23" s="55"/>
      <c r="G23" s="55"/>
      <c r="H23" s="64"/>
      <c r="I23" s="64"/>
      <c r="J23" s="64"/>
      <c r="K23" s="64"/>
      <c r="L23" s="64"/>
      <c r="M23" s="64"/>
      <c r="N23" s="55"/>
      <c r="O23" s="55"/>
    </row>
    <row r="24" spans="1:15" ht="43.35" customHeight="1" x14ac:dyDescent="0.25">
      <c r="A24" s="62" t="s">
        <v>263</v>
      </c>
      <c r="B24" s="63" t="s">
        <v>264</v>
      </c>
      <c r="C24" s="64" t="s">
        <v>23</v>
      </c>
      <c r="D24" s="64"/>
      <c r="E24" s="55"/>
      <c r="F24" s="55"/>
      <c r="G24" s="55"/>
      <c r="H24" s="64" t="s">
        <v>167</v>
      </c>
      <c r="I24" s="64">
        <v>18</v>
      </c>
      <c r="J24" s="64">
        <v>18</v>
      </c>
      <c r="K24" s="64"/>
      <c r="L24" s="64"/>
      <c r="M24" s="64" t="s">
        <v>24</v>
      </c>
      <c r="N24" s="55" t="s">
        <v>265</v>
      </c>
      <c r="O24" s="55"/>
    </row>
    <row r="25" spans="1:15" ht="43.35" customHeight="1" x14ac:dyDescent="0.25">
      <c r="A25" s="62" t="s">
        <v>266</v>
      </c>
      <c r="B25" s="63" t="s">
        <v>267</v>
      </c>
      <c r="C25" s="64" t="s">
        <v>23</v>
      </c>
      <c r="D25" s="64"/>
      <c r="E25" s="55"/>
      <c r="F25" s="55"/>
      <c r="G25" s="55"/>
      <c r="H25" s="64" t="s">
        <v>167</v>
      </c>
      <c r="I25" s="64">
        <v>12</v>
      </c>
      <c r="J25" s="64"/>
      <c r="K25" s="64">
        <v>20</v>
      </c>
      <c r="L25" s="64"/>
      <c r="M25" s="64" t="s">
        <v>24</v>
      </c>
      <c r="N25" s="55" t="s">
        <v>265</v>
      </c>
      <c r="O25" s="55"/>
    </row>
    <row r="26" spans="1:15" ht="43.35" customHeight="1" x14ac:dyDescent="0.25">
      <c r="A26" s="62" t="s">
        <v>268</v>
      </c>
      <c r="B26" s="63" t="s">
        <v>269</v>
      </c>
      <c r="C26" s="64" t="s">
        <v>23</v>
      </c>
      <c r="D26" s="64"/>
      <c r="E26" s="55"/>
      <c r="F26" s="55"/>
      <c r="G26" s="55"/>
      <c r="H26" s="64" t="s">
        <v>170</v>
      </c>
      <c r="I26" s="64"/>
      <c r="J26" s="64">
        <v>2</v>
      </c>
      <c r="K26" s="64"/>
      <c r="L26" s="64"/>
      <c r="M26" s="64" t="s">
        <v>24</v>
      </c>
      <c r="N26" s="55" t="s">
        <v>265</v>
      </c>
      <c r="O26" s="55"/>
    </row>
    <row r="27" spans="1:15" ht="43.35" customHeight="1" x14ac:dyDescent="0.25">
      <c r="A27" s="24">
        <v>2</v>
      </c>
      <c r="B27" s="6" t="s">
        <v>270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24" t="s">
        <v>271</v>
      </c>
      <c r="B28" s="6" t="s">
        <v>272</v>
      </c>
      <c r="C28" s="7" t="s">
        <v>23</v>
      </c>
      <c r="D28" s="7"/>
      <c r="E28" s="5"/>
      <c r="F28" s="5"/>
      <c r="G28" s="5"/>
      <c r="H28" s="7" t="s">
        <v>168</v>
      </c>
      <c r="I28" s="7">
        <v>18</v>
      </c>
      <c r="J28" s="7">
        <v>12</v>
      </c>
      <c r="K28" s="7"/>
      <c r="L28" s="7"/>
      <c r="M28" s="7" t="s">
        <v>24</v>
      </c>
      <c r="N28" s="5" t="s">
        <v>265</v>
      </c>
      <c r="O28" s="5"/>
    </row>
    <row r="29" spans="1:15" ht="43.35" customHeight="1" x14ac:dyDescent="0.25">
      <c r="A29" s="24" t="s">
        <v>273</v>
      </c>
      <c r="B29" s="6" t="s">
        <v>274</v>
      </c>
      <c r="C29" s="7" t="s">
        <v>23</v>
      </c>
      <c r="D29" s="7"/>
      <c r="E29" s="5"/>
      <c r="F29" s="5"/>
      <c r="G29" s="5"/>
      <c r="H29" s="7" t="s">
        <v>167</v>
      </c>
      <c r="I29" s="7">
        <v>20</v>
      </c>
      <c r="J29" s="7">
        <v>14</v>
      </c>
      <c r="K29" s="7">
        <v>6</v>
      </c>
      <c r="L29" s="7"/>
      <c r="M29" s="7" t="s">
        <v>24</v>
      </c>
      <c r="N29" s="5" t="s">
        <v>265</v>
      </c>
      <c r="O29" s="5"/>
    </row>
    <row r="30" spans="1:15" ht="43.35" customHeight="1" x14ac:dyDescent="0.25">
      <c r="A30" s="24">
        <v>3</v>
      </c>
      <c r="B30" s="6" t="s">
        <v>275</v>
      </c>
      <c r="C30" s="7" t="s">
        <v>13</v>
      </c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24"/>
      <c r="B31" s="6" t="s">
        <v>276</v>
      </c>
      <c r="C31" s="7" t="s">
        <v>38</v>
      </c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4" t="s">
        <v>277</v>
      </c>
      <c r="B32" s="6" t="s">
        <v>278</v>
      </c>
      <c r="C32" s="7" t="s">
        <v>13</v>
      </c>
      <c r="D32" s="7">
        <v>6</v>
      </c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4" t="s">
        <v>279</v>
      </c>
      <c r="B33" s="6" t="s">
        <v>280</v>
      </c>
      <c r="C33" s="7" t="s">
        <v>23</v>
      </c>
      <c r="D33" s="7"/>
      <c r="E33" s="5"/>
      <c r="F33" s="5"/>
      <c r="G33" s="5"/>
      <c r="H33" s="7" t="s">
        <v>168</v>
      </c>
      <c r="I33" s="7">
        <v>18</v>
      </c>
      <c r="J33" s="7">
        <v>18</v>
      </c>
      <c r="K33" s="7">
        <v>12</v>
      </c>
      <c r="L33" s="7"/>
      <c r="M33" s="7" t="s">
        <v>24</v>
      </c>
      <c r="N33" s="5" t="s">
        <v>265</v>
      </c>
      <c r="O33" s="5" t="s">
        <v>281</v>
      </c>
    </row>
    <row r="34" spans="1:15" ht="43.35" customHeight="1" x14ac:dyDescent="0.25">
      <c r="A34" s="24" t="s">
        <v>282</v>
      </c>
      <c r="B34" s="6" t="s">
        <v>283</v>
      </c>
      <c r="C34" s="7" t="s">
        <v>23</v>
      </c>
      <c r="D34" s="7"/>
      <c r="E34" s="5"/>
      <c r="F34" s="5"/>
      <c r="G34" s="5"/>
      <c r="H34" s="7" t="s">
        <v>170</v>
      </c>
      <c r="I34" s="7">
        <v>10</v>
      </c>
      <c r="J34" s="7">
        <v>12</v>
      </c>
      <c r="K34" s="7"/>
      <c r="L34" s="7"/>
      <c r="M34" s="7" t="s">
        <v>24</v>
      </c>
      <c r="N34" s="5" t="s">
        <v>265</v>
      </c>
      <c r="O34" s="5"/>
    </row>
    <row r="35" spans="1:15" ht="43.35" customHeight="1" x14ac:dyDescent="0.25">
      <c r="A35" s="24" t="s">
        <v>284</v>
      </c>
      <c r="B35" s="6" t="s">
        <v>285</v>
      </c>
      <c r="C35" s="7" t="s">
        <v>13</v>
      </c>
      <c r="D35" s="7">
        <v>6</v>
      </c>
      <c r="E35" s="5"/>
      <c r="F35" s="5"/>
      <c r="G35" s="5"/>
      <c r="H35" s="7" t="s">
        <v>172</v>
      </c>
      <c r="I35" s="7">
        <v>36</v>
      </c>
      <c r="J35" s="7">
        <v>24</v>
      </c>
      <c r="K35" s="7">
        <v>4</v>
      </c>
      <c r="L35" s="7"/>
      <c r="M35" s="7" t="s">
        <v>24</v>
      </c>
      <c r="N35" s="5" t="s">
        <v>286</v>
      </c>
      <c r="O35" s="5" t="s">
        <v>287</v>
      </c>
    </row>
    <row r="36" spans="1:15" ht="43.35" customHeight="1" x14ac:dyDescent="0.25">
      <c r="A36" s="24">
        <v>4</v>
      </c>
      <c r="B36" s="6" t="s">
        <v>288</v>
      </c>
      <c r="C36" s="7" t="s">
        <v>13</v>
      </c>
      <c r="D36" s="7">
        <v>6</v>
      </c>
      <c r="E36" s="5"/>
      <c r="F36" s="5"/>
      <c r="G36" s="5"/>
      <c r="H36" s="7" t="s">
        <v>151</v>
      </c>
      <c r="I36" s="7">
        <v>24</v>
      </c>
      <c r="J36" s="7">
        <v>36</v>
      </c>
      <c r="K36" s="7"/>
      <c r="L36" s="7"/>
      <c r="M36" s="7" t="s">
        <v>24</v>
      </c>
      <c r="N36" s="5" t="s">
        <v>289</v>
      </c>
      <c r="O36" s="5"/>
    </row>
    <row r="37" spans="1:15" ht="43.35" customHeight="1" x14ac:dyDescent="0.25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4">
        <v>5</v>
      </c>
      <c r="B39" s="6" t="s">
        <v>290</v>
      </c>
      <c r="C39" s="7" t="s">
        <v>13</v>
      </c>
      <c r="D39" s="7">
        <v>6</v>
      </c>
      <c r="E39" s="5"/>
      <c r="F39" s="5"/>
      <c r="G39" s="5"/>
      <c r="H39" s="7" t="s">
        <v>150</v>
      </c>
      <c r="I39" s="7">
        <v>24</v>
      </c>
      <c r="J39" s="7">
        <v>31.5</v>
      </c>
      <c r="K39" s="7">
        <v>4.5</v>
      </c>
      <c r="L39" s="7"/>
      <c r="M39" s="7" t="s">
        <v>24</v>
      </c>
      <c r="N39" s="5" t="s">
        <v>291</v>
      </c>
      <c r="O39" s="5"/>
    </row>
    <row r="40" spans="1:15" ht="43.35" customHeight="1" x14ac:dyDescent="0.25">
      <c r="A40" s="24">
        <v>6</v>
      </c>
      <c r="B40" s="6" t="s">
        <v>292</v>
      </c>
      <c r="C40" s="7" t="s">
        <v>13</v>
      </c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4"/>
      <c r="B41" s="6" t="s">
        <v>293</v>
      </c>
      <c r="C41" s="7" t="s">
        <v>38</v>
      </c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4" t="s">
        <v>294</v>
      </c>
      <c r="B42" s="6" t="s">
        <v>295</v>
      </c>
      <c r="C42" s="7" t="s">
        <v>13</v>
      </c>
      <c r="D42" s="7">
        <v>6</v>
      </c>
      <c r="E42" s="5"/>
      <c r="F42" s="5"/>
      <c r="G42" s="5"/>
      <c r="H42" s="7" t="s">
        <v>152</v>
      </c>
      <c r="I42" s="7">
        <v>18</v>
      </c>
      <c r="J42" s="7">
        <v>18</v>
      </c>
      <c r="K42" s="7">
        <v>18</v>
      </c>
      <c r="L42" s="7"/>
      <c r="M42" s="7" t="s">
        <v>24</v>
      </c>
      <c r="N42" s="5" t="s">
        <v>296</v>
      </c>
      <c r="O42" s="5"/>
    </row>
    <row r="43" spans="1:15" ht="43.35" customHeight="1" x14ac:dyDescent="0.25">
      <c r="A43" s="24" t="s">
        <v>297</v>
      </c>
      <c r="B43" s="6" t="s">
        <v>298</v>
      </c>
      <c r="C43" s="7" t="s">
        <v>13</v>
      </c>
      <c r="D43" s="7">
        <v>6</v>
      </c>
      <c r="E43" s="5"/>
      <c r="F43" s="5"/>
      <c r="G43" s="5"/>
      <c r="H43" s="7" t="s">
        <v>152</v>
      </c>
      <c r="I43" s="7">
        <v>18</v>
      </c>
      <c r="J43" s="7">
        <v>24</v>
      </c>
      <c r="K43" s="7">
        <v>12</v>
      </c>
      <c r="L43" s="7"/>
      <c r="M43" s="7" t="s">
        <v>24</v>
      </c>
      <c r="N43" s="5" t="s">
        <v>296</v>
      </c>
      <c r="O43" s="5"/>
    </row>
    <row r="44" spans="1:15" ht="43.35" customHeight="1" x14ac:dyDescent="0.25">
      <c r="A44" s="24"/>
      <c r="B44" s="6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35" customHeight="1" x14ac:dyDescent="0.25">
      <c r="A45" s="24">
        <v>7</v>
      </c>
      <c r="B45" s="6" t="s">
        <v>299</v>
      </c>
      <c r="C45" s="7"/>
      <c r="D45" s="7"/>
      <c r="E45" s="5"/>
      <c r="F45" s="5"/>
      <c r="G45" s="5" t="s">
        <v>300</v>
      </c>
      <c r="H45" s="7"/>
      <c r="I45" s="7"/>
      <c r="J45" s="7"/>
      <c r="K45" s="7"/>
      <c r="L45" s="7"/>
      <c r="M45" s="7"/>
      <c r="N45" s="5"/>
      <c r="O45" s="5" t="s">
        <v>301</v>
      </c>
    </row>
    <row r="46" spans="1:15" ht="43.35" customHeight="1" x14ac:dyDescent="0.3">
      <c r="A46" s="25"/>
      <c r="B46" s="6"/>
      <c r="C46" s="7"/>
      <c r="D46" s="7"/>
      <c r="E46" s="5"/>
      <c r="F46" s="5"/>
      <c r="G46" s="5"/>
      <c r="H46" s="7"/>
      <c r="I46" s="7"/>
      <c r="J46" s="7"/>
      <c r="K46" s="7"/>
      <c r="L46" s="7"/>
      <c r="M46" s="7"/>
      <c r="N46" s="5"/>
      <c r="O46" s="5"/>
    </row>
    <row r="47" spans="1:15" ht="43.35" customHeight="1" x14ac:dyDescent="0.3">
      <c r="A47" s="25">
        <v>8</v>
      </c>
      <c r="B47" s="6" t="s">
        <v>302</v>
      </c>
      <c r="C47" s="7"/>
      <c r="D47" s="7"/>
      <c r="E47" s="94" t="s">
        <v>26</v>
      </c>
      <c r="F47" s="5"/>
      <c r="G47" s="5"/>
      <c r="H47" s="7"/>
      <c r="I47" s="7"/>
      <c r="J47" s="7"/>
      <c r="K47" s="7"/>
      <c r="L47" s="7"/>
      <c r="M47" s="7"/>
      <c r="N47" s="5"/>
      <c r="O47" s="5" t="s">
        <v>303</v>
      </c>
    </row>
    <row r="48" spans="1:15" ht="43.35" customHeight="1" x14ac:dyDescent="0.25">
      <c r="A48" s="24">
        <v>9</v>
      </c>
      <c r="B48" s="6" t="s">
        <v>358</v>
      </c>
      <c r="C48" s="94" t="s">
        <v>13</v>
      </c>
      <c r="D48" s="97">
        <v>6</v>
      </c>
      <c r="E48" s="94" t="s">
        <v>26</v>
      </c>
      <c r="F48" s="8"/>
      <c r="G48" s="8"/>
      <c r="H48" s="11"/>
      <c r="I48" s="94"/>
      <c r="J48" s="94" t="s">
        <v>359</v>
      </c>
      <c r="K48" s="7"/>
      <c r="L48" s="7"/>
      <c r="M48" s="94" t="s">
        <v>24</v>
      </c>
      <c r="N48" s="5" t="s">
        <v>291</v>
      </c>
      <c r="O48" s="98" t="s">
        <v>360</v>
      </c>
    </row>
    <row r="49" spans="1:15" ht="43.35" customHeight="1" x14ac:dyDescent="0.3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5"/>
      <c r="B51" s="28"/>
      <c r="C51" s="7"/>
      <c r="D51" s="11"/>
      <c r="E51" s="8"/>
      <c r="F51" s="8"/>
      <c r="G51" s="8"/>
      <c r="H51" s="11"/>
      <c r="I51" s="14"/>
      <c r="J51" s="14"/>
      <c r="K51" s="7"/>
      <c r="L51" s="7"/>
      <c r="M51" s="7"/>
      <c r="N51" s="8"/>
      <c r="O51" s="8"/>
    </row>
    <row r="52" spans="1:15" ht="43.35" customHeight="1" x14ac:dyDescent="0.3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29"/>
      <c r="C54" s="13"/>
      <c r="D54" s="12"/>
      <c r="E54" s="9"/>
      <c r="F54" s="9"/>
      <c r="G54" s="9"/>
      <c r="H54" s="12"/>
      <c r="I54" s="13"/>
      <c r="J54" s="13"/>
      <c r="K54" s="13"/>
      <c r="L54" s="13"/>
      <c r="M54" s="13"/>
      <c r="N54" s="9"/>
      <c r="O54" s="9"/>
    </row>
    <row r="55" spans="1:15" ht="43.35" customHeight="1" x14ac:dyDescent="0.3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5"/>
      <c r="B161" s="28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5"/>
      <c r="B162" s="28"/>
      <c r="C162" s="7"/>
      <c r="D162" s="11"/>
      <c r="E162" s="8"/>
      <c r="F162" s="8"/>
      <c r="G162" s="8"/>
      <c r="H162" s="11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5"/>
      <c r="B163" s="28"/>
      <c r="C163" s="7"/>
      <c r="D163" s="11"/>
      <c r="E163" s="8"/>
      <c r="F163" s="8"/>
      <c r="G163" s="8"/>
      <c r="H163" s="11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5"/>
      <c r="B297" s="28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5"/>
      <c r="B298" s="28"/>
      <c r="C298" s="7"/>
      <c r="D298" s="11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5"/>
      <c r="B299" s="28"/>
      <c r="C299" s="7"/>
      <c r="D299" s="11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">
      <c r="A301" s="25"/>
      <c r="B301" s="28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 x14ac:dyDescent="0.3">
      <c r="A302" s="25"/>
      <c r="B302" s="28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35" customHeight="1" x14ac:dyDescent="0.3">
      <c r="A303" s="25"/>
      <c r="B303" s="28"/>
      <c r="C303" s="7"/>
      <c r="D303" s="7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</sheetData>
  <sheetProtection algorithmName="SHA-512" hashValue="IbHrPQ2CioHRBOjwBk1GNXtfharGp77u4l2kRHKIVNxrBVGh3dtsy+AoBX+L8pirPfggVcsVdnFSqsfoMSNdfQ==" saltValue="WnD4gjBpPTbV/kKpaFZEBg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:A1002">
    <cfRule type="expression" dxfId="130" priority="36">
      <formula>$C1="Option"</formula>
    </cfRule>
  </conditionalFormatting>
  <conditionalFormatting sqref="A19:A26">
    <cfRule type="expression" dxfId="129" priority="37">
      <formula>$F19="Fermeture"</formula>
    </cfRule>
    <cfRule type="expression" dxfId="128" priority="38">
      <formula>$F19="Modification"</formula>
    </cfRule>
    <cfRule type="expression" dxfId="127" priority="39">
      <formula>$F19="Création"</formula>
    </cfRule>
  </conditionalFormatting>
  <conditionalFormatting sqref="A1:O9 A10:E10 K10:O11 A11:D11 A12:O12 A13:H13 J13:O16 A14:F14 A15:G15 A16:F16 A17:O18 D19:O26 C37:O38 A37:A38 A27:O36 A39:O44 A49:O1002 A45:A48 K48:N48">
    <cfRule type="expression" dxfId="126" priority="47">
      <formula>$F1="Modification"</formula>
    </cfRule>
    <cfRule type="expression" dxfId="125" priority="48">
      <formula>$F1="Création"</formula>
    </cfRule>
  </conditionalFormatting>
  <conditionalFormatting sqref="A1:O9 K10:O11 A12:O12 J13:O16 A17:O18 D19:O26 A10:E10 A11:D11 A13:H13 A14:F14 A15:G15 A16:F16 C37:O38 A37:A38 A27:O36 A39:O44 A49:O1002 A45:A48 K48:N48">
    <cfRule type="expression" dxfId="124" priority="46">
      <formula>$F1="Fermeture"</formula>
    </cfRule>
  </conditionalFormatting>
  <conditionalFormatting sqref="B19:C26">
    <cfRule type="expression" dxfId="123" priority="30">
      <formula>$F19="Fermeture"</formula>
    </cfRule>
    <cfRule type="expression" dxfId="122" priority="31">
      <formula>$F19="Modification"</formula>
    </cfRule>
    <cfRule type="expression" dxfId="121" priority="32">
      <formula>$F19="Création"</formula>
    </cfRule>
  </conditionalFormatting>
  <conditionalFormatting sqref="D1:E44 G1:N44 G49:N1002 D49:E1002 K48:N48">
    <cfRule type="expression" dxfId="120" priority="40">
      <formula>$C1="Option"</formula>
    </cfRule>
  </conditionalFormatting>
  <conditionalFormatting sqref="N1:N44 N48:N1002">
    <cfRule type="expression" dxfId="119" priority="43">
      <formula>$M1="Porteuse"</formula>
    </cfRule>
  </conditionalFormatting>
  <conditionalFormatting sqref="B38">
    <cfRule type="expression" dxfId="118" priority="54">
      <formula>$F37="Modification"</formula>
    </cfRule>
    <cfRule type="expression" dxfId="117" priority="55">
      <formula>$F37="Création"</formula>
    </cfRule>
  </conditionalFormatting>
  <conditionalFormatting sqref="B38">
    <cfRule type="expression" dxfId="116" priority="61">
      <formula>$F37="Fermeture"</formula>
    </cfRule>
  </conditionalFormatting>
  <conditionalFormatting sqref="B37">
    <cfRule type="expression" dxfId="115" priority="64">
      <formula>$F38="Modification"</formula>
    </cfRule>
    <cfRule type="expression" dxfId="114" priority="65">
      <formula>$F38="Création"</formula>
    </cfRule>
  </conditionalFormatting>
  <conditionalFormatting sqref="B37">
    <cfRule type="expression" dxfId="113" priority="69">
      <formula>$F38="Fermeture"</formula>
    </cfRule>
  </conditionalFormatting>
  <conditionalFormatting sqref="B46:O46">
    <cfRule type="expression" dxfId="112" priority="27">
      <formula>$F46="Fermeture"</formula>
    </cfRule>
    <cfRule type="expression" dxfId="111" priority="28">
      <formula>$F46="Modification"</formula>
    </cfRule>
    <cfRule type="expression" dxfId="110" priority="29">
      <formula>$F46="Création"</formula>
    </cfRule>
  </conditionalFormatting>
  <conditionalFormatting sqref="N46">
    <cfRule type="expression" dxfId="109" priority="26">
      <formula>$M46="Porteuse"</formula>
    </cfRule>
  </conditionalFormatting>
  <conditionalFormatting sqref="G46:N46 D46:E46">
    <cfRule type="expression" dxfId="108" priority="25">
      <formula>$C46="Option"</formula>
    </cfRule>
  </conditionalFormatting>
  <conditionalFormatting sqref="B45:O45">
    <cfRule type="expression" dxfId="107" priority="22">
      <formula>$F45="Fermeture"</formula>
    </cfRule>
    <cfRule type="expression" dxfId="106" priority="23">
      <formula>$F45="Modification"</formula>
    </cfRule>
    <cfRule type="expression" dxfId="105" priority="24">
      <formula>$F45="Création"</formula>
    </cfRule>
  </conditionalFormatting>
  <conditionalFormatting sqref="N45">
    <cfRule type="expression" dxfId="104" priority="21">
      <formula>$M45="Porteuse"</formula>
    </cfRule>
  </conditionalFormatting>
  <conditionalFormatting sqref="D45:E45 G45:N45">
    <cfRule type="expression" dxfId="103" priority="20">
      <formula>$C45="Option"</formula>
    </cfRule>
  </conditionalFormatting>
  <conditionalFormatting sqref="B47:O47">
    <cfRule type="expression" dxfId="102" priority="17">
      <formula>$F47="Fermeture"</formula>
    </cfRule>
    <cfRule type="expression" dxfId="101" priority="18">
      <formula>$F47="Modification"</formula>
    </cfRule>
    <cfRule type="expression" dxfId="100" priority="19">
      <formula>$F47="Création"</formula>
    </cfRule>
  </conditionalFormatting>
  <conditionalFormatting sqref="N47">
    <cfRule type="expression" dxfId="99" priority="16">
      <formula>$M47="Porteuse"</formula>
    </cfRule>
  </conditionalFormatting>
  <conditionalFormatting sqref="D47:E47 G47:N47">
    <cfRule type="expression" dxfId="98" priority="15">
      <formula>$C47="Option"</formula>
    </cfRule>
  </conditionalFormatting>
  <conditionalFormatting sqref="B48 D48 F48:J48">
    <cfRule type="expression" dxfId="97" priority="12">
      <formula>$F48="Fermeture"</formula>
    </cfRule>
    <cfRule type="expression" dxfId="96" priority="13">
      <formula>$F48="Modification"</formula>
    </cfRule>
    <cfRule type="expression" dxfId="95" priority="14">
      <formula>$F48="Création"</formula>
    </cfRule>
  </conditionalFormatting>
  <conditionalFormatting sqref="G48:J48 D48">
    <cfRule type="expression" dxfId="94" priority="11">
      <formula>$C48="Option"</formula>
    </cfRule>
  </conditionalFormatting>
  <conditionalFormatting sqref="C48">
    <cfRule type="expression" dxfId="93" priority="5">
      <formula>$F48="Fermeture"</formula>
    </cfRule>
    <cfRule type="expression" dxfId="92" priority="6">
      <formula>$F48="Modification"</formula>
    </cfRule>
    <cfRule type="expression" dxfId="91" priority="7">
      <formula>$F48="Création"</formula>
    </cfRule>
  </conditionalFormatting>
  <conditionalFormatting sqref="C48">
    <cfRule type="expression" dxfId="90" priority="8">
      <formula>$F46="Fermeture"</formula>
    </cfRule>
    <cfRule type="expression" dxfId="89" priority="9">
      <formula>$F46="Modification"</formula>
    </cfRule>
    <cfRule type="expression" dxfId="88" priority="10">
      <formula>$F46="Création"</formula>
    </cfRule>
  </conditionalFormatting>
  <conditionalFormatting sqref="E48">
    <cfRule type="expression" dxfId="87" priority="1">
      <formula>$F48="Fermeture"</formula>
    </cfRule>
    <cfRule type="expression" dxfId="86" priority="2">
      <formula>$F48="Modification"</formula>
    </cfRule>
    <cfRule type="expression" dxfId="85" priority="3">
      <formula>$F48="Création"</formula>
    </cfRule>
  </conditionalFormatting>
  <conditionalFormatting sqref="E48">
    <cfRule type="expression" dxfId="84" priority="4">
      <formula>#REF!="Option"</formula>
    </cfRule>
  </conditionalFormatting>
  <dataValidations count="6">
    <dataValidation type="list" allowBlank="1" showInputMessage="1" showErrorMessage="1" sqref="F19:F303" xr:uid="{30697DA2-C6C6-4315-945B-9E629C0E14C5}">
      <formula1>List_Statut</formula1>
    </dataValidation>
    <dataValidation type="list" allowBlank="1" showInputMessage="1" showErrorMessage="1" sqref="C19:C303" xr:uid="{409539C7-ECB2-4ACC-860B-53A7F308A523}">
      <formula1>"UE, ECUE, BLOC, OPTION, Parcours Pédagogique"</formula1>
    </dataValidation>
    <dataValidation type="list" allowBlank="1" showInputMessage="1" showErrorMessage="1" sqref="H19:H303" xr:uid="{3D487B3F-3E2C-403B-A171-598173EC3CED}">
      <formula1>List_CNU</formula1>
    </dataValidation>
    <dataValidation type="list" allowBlank="1" showInputMessage="1" showErrorMessage="1" sqref="M19:M303" xr:uid="{86F1776A-58BE-4ACE-AE8F-4770A1F73705}">
      <formula1>List_Mutualisation</formula1>
    </dataValidation>
    <dataValidation type="list" allowBlank="1" showInputMessage="1" showErrorMessage="1" sqref="E19:E303" xr:uid="{CA8A7066-FD1E-40CF-9A84-600A1E66D253}">
      <formula1>List_Type</formula1>
    </dataValidation>
    <dataValidation type="list" allowBlank="1" showInputMessage="1" showErrorMessage="1" sqref="L19:L303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V300"/>
  <sheetViews>
    <sheetView topLeftCell="R11" zoomScaleNormal="100" workbookViewId="0">
      <selection activeCell="V23" sqref="V23"/>
    </sheetView>
  </sheetViews>
  <sheetFormatPr baseColWidth="10" defaultColWidth="11.42578125" defaultRowHeight="15" x14ac:dyDescent="0.25"/>
  <cols>
    <col min="1" max="1" width="39" style="16" customWidth="1"/>
    <col min="2" max="2" width="50.855468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2.85546875" style="16" customWidth="1"/>
    <col min="8" max="8" width="27.140625" style="16" customWidth="1"/>
    <col min="9" max="9" width="35.140625" style="16" customWidth="1"/>
    <col min="10" max="10" width="25.85546875" style="16" customWidth="1"/>
    <col min="11" max="11" width="40.85546875" style="16" customWidth="1"/>
    <col min="12" max="12" width="31.85546875" style="16" customWidth="1"/>
    <col min="13" max="13" width="22.42578125" style="16" customWidth="1"/>
    <col min="14" max="17" width="20.140625" style="16" customWidth="1"/>
    <col min="18" max="18" width="21.85546875" style="16" customWidth="1"/>
    <col min="19" max="19" width="20.5703125" style="16" customWidth="1"/>
    <col min="20" max="20" width="17.140625" style="16" customWidth="1"/>
    <col min="21" max="21" width="44" style="16" customWidth="1"/>
    <col min="22" max="22" width="49.5703125" style="16" customWidth="1"/>
  </cols>
  <sheetData>
    <row r="1" spans="1:21" x14ac:dyDescent="0.25">
      <c r="A1" s="129"/>
      <c r="B1" s="129"/>
      <c r="C1" s="129"/>
      <c r="D1" s="129"/>
      <c r="E1" s="129"/>
      <c r="F1" s="129"/>
      <c r="G1" s="129"/>
      <c r="H1" s="129"/>
      <c r="I1" s="129"/>
      <c r="J1" s="37"/>
    </row>
    <row r="2" spans="1:21" x14ac:dyDescent="0.25">
      <c r="A2" s="129"/>
      <c r="B2" s="129"/>
      <c r="C2" s="129"/>
      <c r="D2" s="129"/>
      <c r="E2" s="129"/>
      <c r="F2" s="129"/>
      <c r="G2" s="129"/>
      <c r="H2" s="129"/>
      <c r="I2" s="129"/>
      <c r="J2" s="37"/>
    </row>
    <row r="3" spans="1:21" x14ac:dyDescent="0.25">
      <c r="A3" s="129"/>
      <c r="B3" s="129"/>
      <c r="C3" s="129"/>
      <c r="D3" s="129"/>
      <c r="E3" s="129"/>
      <c r="F3" s="129"/>
      <c r="G3" s="129"/>
      <c r="H3" s="129"/>
      <c r="I3" s="129"/>
      <c r="J3" s="37"/>
    </row>
    <row r="4" spans="1:21" x14ac:dyDescent="0.25">
      <c r="A4" s="129"/>
      <c r="B4" s="129"/>
      <c r="C4" s="129"/>
      <c r="D4" s="129"/>
      <c r="E4" s="129"/>
      <c r="F4" s="129"/>
      <c r="G4" s="129"/>
      <c r="H4" s="129"/>
      <c r="I4" s="129"/>
      <c r="J4" s="37"/>
    </row>
    <row r="5" spans="1:21" x14ac:dyDescent="0.25">
      <c r="A5" s="129"/>
      <c r="B5" s="129"/>
      <c r="C5" s="129"/>
      <c r="D5" s="129"/>
      <c r="E5" s="129"/>
      <c r="F5" s="129"/>
      <c r="G5" s="129"/>
      <c r="H5" s="129"/>
      <c r="I5" s="129"/>
      <c r="J5" s="37"/>
    </row>
    <row r="6" spans="1:21" x14ac:dyDescent="0.25">
      <c r="A6" s="129"/>
      <c r="B6" s="129"/>
      <c r="C6" s="129"/>
      <c r="D6" s="129"/>
      <c r="E6" s="129"/>
      <c r="F6" s="129"/>
      <c r="G6" s="129"/>
      <c r="H6" s="129"/>
      <c r="I6" s="129"/>
      <c r="J6" s="37"/>
    </row>
    <row r="7" spans="1:21" ht="14.45" customHeight="1" x14ac:dyDescent="0.25">
      <c r="A7" s="164" t="s">
        <v>239</v>
      </c>
      <c r="B7" s="128" t="str">
        <f>'Fiche Générale'!B3</f>
        <v>Portail_SV</v>
      </c>
      <c r="C7" s="131" t="s">
        <v>304</v>
      </c>
      <c r="D7" s="131"/>
      <c r="E7" s="167" t="str">
        <f>'Fiche Générale'!B4</f>
        <v>Sciences de la vie-Mathématiques</v>
      </c>
      <c r="F7" s="168"/>
      <c r="G7" s="131" t="s">
        <v>305</v>
      </c>
      <c r="H7" s="128">
        <f>'Fiche Générale'!B5</f>
        <v>0</v>
      </c>
      <c r="I7" s="128"/>
      <c r="J7" s="38"/>
      <c r="K7" s="21"/>
    </row>
    <row r="8" spans="1:21" ht="14.45" customHeight="1" x14ac:dyDescent="0.25">
      <c r="A8" s="165"/>
      <c r="B8" s="128"/>
      <c r="C8" s="131"/>
      <c r="D8" s="131"/>
      <c r="E8" s="167"/>
      <c r="F8" s="168"/>
      <c r="G8" s="131"/>
      <c r="H8" s="128"/>
      <c r="I8" s="128"/>
      <c r="J8" s="38"/>
      <c r="K8" s="21"/>
    </row>
    <row r="9" spans="1:21" ht="14.45" customHeight="1" x14ac:dyDescent="0.25">
      <c r="A9" s="165"/>
      <c r="B9" s="128"/>
      <c r="C9" s="131"/>
      <c r="D9" s="131"/>
      <c r="E9" s="167"/>
      <c r="F9" s="168"/>
      <c r="G9" s="131"/>
      <c r="H9" s="128"/>
      <c r="I9" s="128"/>
      <c r="J9" s="38"/>
      <c r="K9" s="21"/>
    </row>
    <row r="10" spans="1:21" ht="14.45" customHeight="1" x14ac:dyDescent="0.25">
      <c r="A10" s="165"/>
      <c r="B10" s="128"/>
      <c r="C10" s="138" t="s">
        <v>242</v>
      </c>
      <c r="D10" s="138"/>
      <c r="E10" s="142">
        <f>'Fiche Générale'!B9</f>
        <v>0</v>
      </c>
      <c r="F10" s="143"/>
      <c r="G10" s="143"/>
      <c r="H10" s="143"/>
      <c r="I10" s="144"/>
      <c r="J10" s="39"/>
      <c r="K10" s="21"/>
    </row>
    <row r="11" spans="1:21" ht="14.45" customHeight="1" x14ac:dyDescent="0.25">
      <c r="A11" s="166"/>
      <c r="B11" s="128"/>
      <c r="C11" s="138"/>
      <c r="D11" s="138"/>
      <c r="E11" s="145"/>
      <c r="F11" s="146"/>
      <c r="G11" s="146"/>
      <c r="H11" s="146"/>
      <c r="I11" s="147"/>
      <c r="J11" s="39"/>
      <c r="K11" s="21"/>
    </row>
    <row r="12" spans="1:21" x14ac:dyDescent="0.25">
      <c r="C12" s="16"/>
      <c r="I12" s="35"/>
      <c r="J12" s="35"/>
      <c r="M12" s="134" t="s">
        <v>306</v>
      </c>
      <c r="N12" s="135"/>
      <c r="O12" s="135"/>
      <c r="P12" s="135"/>
      <c r="Q12" s="148"/>
      <c r="R12" s="134" t="s">
        <v>307</v>
      </c>
      <c r="S12" s="135"/>
      <c r="T12" s="135"/>
      <c r="U12" s="148"/>
    </row>
    <row r="13" spans="1:21" x14ac:dyDescent="0.25">
      <c r="A13" s="152" t="s">
        <v>243</v>
      </c>
      <c r="B13" s="154" t="str">
        <f>'S5 Maquette'!B13:B14</f>
        <v>3 ème Année de Licence</v>
      </c>
      <c r="C13" s="154"/>
      <c r="D13" s="152" t="s">
        <v>308</v>
      </c>
      <c r="E13" s="154">
        <f>'S5 Maquette'!E13:F14</f>
        <v>0</v>
      </c>
      <c r="F13" s="154"/>
      <c r="G13" s="154"/>
      <c r="I13" s="35"/>
      <c r="J13" s="35"/>
      <c r="M13" s="136"/>
      <c r="N13" s="137"/>
      <c r="O13" s="137"/>
      <c r="P13" s="137"/>
      <c r="Q13" s="149"/>
      <c r="R13" s="136"/>
      <c r="S13" s="137"/>
      <c r="T13" s="137"/>
      <c r="U13" s="149"/>
    </row>
    <row r="14" spans="1:21" x14ac:dyDescent="0.25">
      <c r="A14" s="153"/>
      <c r="B14" s="154"/>
      <c r="C14" s="154"/>
      <c r="D14" s="153"/>
      <c r="E14" s="154"/>
      <c r="F14" s="154"/>
      <c r="G14" s="154"/>
      <c r="I14" s="35"/>
      <c r="J14" s="35"/>
      <c r="M14" s="130" t="s">
        <v>309</v>
      </c>
      <c r="N14" s="134" t="s">
        <v>310</v>
      </c>
      <c r="O14" s="148"/>
      <c r="P14" s="134" t="s">
        <v>311</v>
      </c>
      <c r="Q14" s="148"/>
      <c r="R14" s="129"/>
      <c r="S14" s="155"/>
      <c r="T14" s="158"/>
      <c r="U14" s="152"/>
    </row>
    <row r="15" spans="1:21" x14ac:dyDescent="0.25">
      <c r="A15" s="152" t="s">
        <v>312</v>
      </c>
      <c r="B15" s="160" t="str">
        <f>'S5 Maquette'!B15:B16</f>
        <v>Semestre 5</v>
      </c>
      <c r="C15" s="161"/>
      <c r="D15" s="152" t="s">
        <v>313</v>
      </c>
      <c r="E15" s="154">
        <f>'S5 Maquette'!E15:F16</f>
        <v>0</v>
      </c>
      <c r="F15" s="154"/>
      <c r="G15" s="154"/>
      <c r="I15" s="35"/>
      <c r="J15" s="35"/>
      <c r="M15" s="130"/>
      <c r="N15" s="150"/>
      <c r="O15" s="151"/>
      <c r="P15" s="150"/>
      <c r="Q15" s="151"/>
      <c r="R15" s="129"/>
      <c r="S15" s="156"/>
      <c r="T15" s="158"/>
      <c r="U15" s="159"/>
    </row>
    <row r="16" spans="1:21" x14ac:dyDescent="0.25">
      <c r="A16" s="153"/>
      <c r="B16" s="162"/>
      <c r="C16" s="163"/>
      <c r="D16" s="153"/>
      <c r="E16" s="154"/>
      <c r="F16" s="154"/>
      <c r="G16" s="154"/>
      <c r="I16" s="35"/>
      <c r="J16" s="35"/>
      <c r="M16" s="130"/>
      <c r="N16" s="150"/>
      <c r="O16" s="151"/>
      <c r="P16" s="150"/>
      <c r="Q16" s="151"/>
      <c r="R16" s="129"/>
      <c r="S16" s="156"/>
      <c r="T16" s="158"/>
      <c r="U16" s="159"/>
    </row>
    <row r="17" spans="1:22" x14ac:dyDescent="0.25">
      <c r="L17" s="17"/>
      <c r="M17" s="130"/>
      <c r="N17" s="136"/>
      <c r="O17" s="149"/>
      <c r="P17" s="136"/>
      <c r="Q17" s="149"/>
      <c r="R17" s="129"/>
      <c r="S17" s="157"/>
      <c r="T17" s="158"/>
      <c r="U17" s="153"/>
    </row>
    <row r="18" spans="1:22" ht="59.45" customHeight="1" x14ac:dyDescent="0.25">
      <c r="A18" s="3" t="s">
        <v>314</v>
      </c>
      <c r="B18" s="36" t="s">
        <v>315</v>
      </c>
      <c r="C18" s="3" t="s">
        <v>5</v>
      </c>
      <c r="D18" s="3" t="s">
        <v>316</v>
      </c>
      <c r="E18" s="3" t="s">
        <v>317</v>
      </c>
      <c r="F18" s="3" t="s">
        <v>318</v>
      </c>
      <c r="G18" s="3" t="s">
        <v>319</v>
      </c>
      <c r="H18" s="3" t="s">
        <v>320</v>
      </c>
      <c r="I18" s="3" t="s">
        <v>321</v>
      </c>
      <c r="J18" s="3" t="s">
        <v>322</v>
      </c>
      <c r="K18" s="3" t="s">
        <v>323</v>
      </c>
      <c r="L18" s="3" t="s">
        <v>324</v>
      </c>
      <c r="M18" s="3" t="s">
        <v>325</v>
      </c>
      <c r="N18" s="3" t="s">
        <v>315</v>
      </c>
      <c r="O18" s="3" t="s">
        <v>326</v>
      </c>
      <c r="P18" s="3" t="s">
        <v>327</v>
      </c>
      <c r="Q18" s="3" t="s">
        <v>328</v>
      </c>
      <c r="R18" s="3" t="s">
        <v>329</v>
      </c>
      <c r="S18" s="3" t="s">
        <v>315</v>
      </c>
      <c r="T18" s="3" t="s">
        <v>326</v>
      </c>
      <c r="U18" s="4" t="s">
        <v>330</v>
      </c>
      <c r="V18" s="4" t="s">
        <v>331</v>
      </c>
    </row>
    <row r="19" spans="1:22" ht="30.6" customHeight="1" x14ac:dyDescent="0.25">
      <c r="A19" s="53" t="str">
        <f>'S5 Maquette'!B19</f>
        <v xml:space="preserve">UE Competences transversales 5 </v>
      </c>
      <c r="B19" s="54" t="str">
        <f>'S5 Maquette'!C19</f>
        <v>UE</v>
      </c>
      <c r="C19" s="59">
        <f>'S5 Maquette'!F19</f>
        <v>0</v>
      </c>
      <c r="D19" s="60"/>
      <c r="E19" s="60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9"/>
    </row>
    <row r="20" spans="1:22" ht="30.6" customHeight="1" x14ac:dyDescent="0.25">
      <c r="A20" s="53" t="str">
        <f>'S5 Maquette'!B20</f>
        <v>Competences numeriques 3</v>
      </c>
      <c r="B20" s="54" t="str">
        <f>'S5 Maquette'!C20</f>
        <v>ECUE</v>
      </c>
      <c r="C20" s="59">
        <f>'S5 Maquette'!F20</f>
        <v>0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9"/>
    </row>
    <row r="21" spans="1:22" ht="30.6" customHeight="1" x14ac:dyDescent="0.25">
      <c r="A21" s="53" t="str">
        <f>'S5 Maquette'!B21</f>
        <v xml:space="preserve">Competences informationnelles 3 </v>
      </c>
      <c r="B21" s="54" t="str">
        <f>'S5 Maquette'!C21</f>
        <v>ECUE</v>
      </c>
      <c r="C21" s="59">
        <f>'S5 Maquette'!F21</f>
        <v>0</v>
      </c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9"/>
    </row>
    <row r="22" spans="1:22" ht="30.6" customHeight="1" x14ac:dyDescent="0.25">
      <c r="A22" s="53" t="str">
        <f>'S5 Maquette'!B22</f>
        <v xml:space="preserve">Anglais 5 </v>
      </c>
      <c r="B22" s="54" t="str">
        <f>'S5 Maquette'!C22</f>
        <v>ECUE</v>
      </c>
      <c r="C22" s="59">
        <f>'S5 Maquette'!F22</f>
        <v>0</v>
      </c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9"/>
    </row>
    <row r="23" spans="1:22" ht="30.6" customHeight="1" x14ac:dyDescent="0.25">
      <c r="A23" s="56" t="str">
        <f>'S5 Maquette'!B23</f>
        <v>Biologie des Génomes</v>
      </c>
      <c r="B23" s="57" t="str">
        <f>'S5 Maquette'!C23</f>
        <v>UE</v>
      </c>
      <c r="C23" s="65"/>
      <c r="D23" s="64">
        <v>1</v>
      </c>
      <c r="E23" s="64" t="s">
        <v>332</v>
      </c>
      <c r="F23" s="64" t="s">
        <v>332</v>
      </c>
      <c r="G23" s="66" t="s">
        <v>332</v>
      </c>
      <c r="H23" s="66" t="s">
        <v>332</v>
      </c>
      <c r="I23" s="66" t="s">
        <v>332</v>
      </c>
      <c r="J23" s="66">
        <v>6</v>
      </c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58" t="s">
        <v>333</v>
      </c>
    </row>
    <row r="24" spans="1:22" ht="30.6" customHeight="1" x14ac:dyDescent="0.25">
      <c r="A24" s="56" t="str">
        <f>'S5 Maquette'!B24</f>
        <v>Structure et expression des génomes</v>
      </c>
      <c r="B24" s="57" t="str">
        <f>'S5 Maquette'!C24</f>
        <v>ECUE</v>
      </c>
      <c r="C24" s="65"/>
      <c r="D24" s="64">
        <v>0.4</v>
      </c>
      <c r="E24" s="64" t="s">
        <v>332</v>
      </c>
      <c r="F24" s="64" t="s">
        <v>332</v>
      </c>
      <c r="G24" s="66" t="s">
        <v>332</v>
      </c>
      <c r="H24" s="66" t="s">
        <v>332</v>
      </c>
      <c r="I24" s="66" t="s">
        <v>332</v>
      </c>
      <c r="J24" s="66"/>
      <c r="K24" s="66" t="s">
        <v>30</v>
      </c>
      <c r="L24" s="90">
        <v>0.8</v>
      </c>
      <c r="M24" s="66">
        <v>2</v>
      </c>
      <c r="N24" s="66" t="s">
        <v>11</v>
      </c>
      <c r="O24" s="66" t="s">
        <v>334</v>
      </c>
      <c r="P24" s="66"/>
      <c r="Q24" s="66"/>
      <c r="R24" s="66" t="s">
        <v>20</v>
      </c>
      <c r="S24" s="66" t="s">
        <v>11</v>
      </c>
      <c r="T24" s="66" t="s">
        <v>334</v>
      </c>
      <c r="U24" s="66"/>
      <c r="V24" s="58"/>
    </row>
    <row r="25" spans="1:22" ht="30.6" customHeight="1" x14ac:dyDescent="0.25">
      <c r="A25" s="56" t="str">
        <f>'S5 Maquette'!B25</f>
        <v>Bio-informatique</v>
      </c>
      <c r="B25" s="57" t="str">
        <f>'S5 Maquette'!C25</f>
        <v>ECUE</v>
      </c>
      <c r="C25" s="65"/>
      <c r="D25" s="64">
        <v>0.4</v>
      </c>
      <c r="E25" s="64" t="s">
        <v>332</v>
      </c>
      <c r="F25" s="64" t="s">
        <v>332</v>
      </c>
      <c r="G25" s="66" t="s">
        <v>332</v>
      </c>
      <c r="H25" s="66" t="s">
        <v>332</v>
      </c>
      <c r="I25" s="66" t="s">
        <v>332</v>
      </c>
      <c r="J25" s="66"/>
      <c r="K25" s="66" t="s">
        <v>30</v>
      </c>
      <c r="L25" s="90">
        <v>0.7</v>
      </c>
      <c r="M25" s="66">
        <v>2</v>
      </c>
      <c r="N25" s="66" t="s">
        <v>11</v>
      </c>
      <c r="O25" s="66" t="s">
        <v>335</v>
      </c>
      <c r="P25" s="66"/>
      <c r="Q25" s="66"/>
      <c r="R25" s="66" t="s">
        <v>20</v>
      </c>
      <c r="S25" s="66" t="s">
        <v>11</v>
      </c>
      <c r="T25" s="66" t="s">
        <v>335</v>
      </c>
      <c r="U25" s="66"/>
      <c r="V25" s="58"/>
    </row>
    <row r="26" spans="1:22" ht="30.6" customHeight="1" x14ac:dyDescent="0.25">
      <c r="A26" s="56" t="str">
        <f>'S5 Maquette'!B26</f>
        <v>Analyse Intégrative</v>
      </c>
      <c r="B26" s="57" t="str">
        <f>'S5 Maquette'!C26</f>
        <v>ECUE</v>
      </c>
      <c r="C26" s="65"/>
      <c r="D26" s="64">
        <v>0.2</v>
      </c>
      <c r="E26" s="64" t="s">
        <v>332</v>
      </c>
      <c r="F26" s="64" t="s">
        <v>332</v>
      </c>
      <c r="G26" s="66" t="s">
        <v>332</v>
      </c>
      <c r="H26" s="66" t="s">
        <v>332</v>
      </c>
      <c r="I26" s="66" t="s">
        <v>332</v>
      </c>
      <c r="J26" s="66"/>
      <c r="K26" s="66"/>
      <c r="L26" s="66"/>
      <c r="M26" s="66"/>
      <c r="N26" s="66" t="s">
        <v>37</v>
      </c>
      <c r="O26" s="66" t="s">
        <v>336</v>
      </c>
      <c r="P26" s="66"/>
      <c r="Q26" s="66"/>
      <c r="R26" s="66"/>
      <c r="S26" s="66"/>
      <c r="T26" s="66" t="s">
        <v>337</v>
      </c>
      <c r="U26" s="66" t="s">
        <v>338</v>
      </c>
      <c r="V26" s="58" t="s">
        <v>338</v>
      </c>
    </row>
    <row r="27" spans="1:22" ht="30.6" customHeight="1" x14ac:dyDescent="0.25">
      <c r="A27" s="43" t="str">
        <f>'S5 Maquette'!B27</f>
        <v>Aspects moleculaires du traitement de l'information cellulaire</v>
      </c>
      <c r="B27" s="43" t="str">
        <f>'S5 Maquette'!C27</f>
        <v>UE</v>
      </c>
      <c r="C27" s="42"/>
      <c r="D27" s="7">
        <v>1</v>
      </c>
      <c r="E27" s="7" t="s">
        <v>332</v>
      </c>
      <c r="F27" s="7" t="s">
        <v>332</v>
      </c>
      <c r="G27" s="40" t="s">
        <v>332</v>
      </c>
      <c r="H27" s="40" t="s">
        <v>332</v>
      </c>
      <c r="I27" s="40" t="s">
        <v>332</v>
      </c>
      <c r="J27" s="40">
        <v>6</v>
      </c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5"/>
    </row>
    <row r="28" spans="1:22" ht="30.6" customHeight="1" x14ac:dyDescent="0.25">
      <c r="A28" s="43" t="str">
        <f>'S5 Maquette'!B28</f>
        <v>Les acteurs moléculaires de l'information cellulaire</v>
      </c>
      <c r="B28" s="43" t="str">
        <f>'S5 Maquette'!C28</f>
        <v>ECUE</v>
      </c>
      <c r="C28" s="42"/>
      <c r="D28" s="7">
        <v>0.5</v>
      </c>
      <c r="E28" s="7" t="s">
        <v>332</v>
      </c>
      <c r="F28" s="7" t="s">
        <v>332</v>
      </c>
      <c r="G28" s="40" t="s">
        <v>332</v>
      </c>
      <c r="H28" s="40" t="s">
        <v>332</v>
      </c>
      <c r="I28" s="40" t="s">
        <v>332</v>
      </c>
      <c r="J28" s="40"/>
      <c r="K28" s="40" t="s">
        <v>30</v>
      </c>
      <c r="L28" s="91">
        <v>0.7</v>
      </c>
      <c r="M28" s="40">
        <v>3</v>
      </c>
      <c r="N28" s="40" t="s">
        <v>11</v>
      </c>
      <c r="O28" s="40" t="s">
        <v>335</v>
      </c>
      <c r="P28" s="40"/>
      <c r="Q28" s="40"/>
      <c r="R28" s="40" t="s">
        <v>20</v>
      </c>
      <c r="S28" s="40" t="s">
        <v>11</v>
      </c>
      <c r="T28" s="40" t="s">
        <v>335</v>
      </c>
      <c r="U28" s="40"/>
      <c r="V28" s="45" t="s">
        <v>339</v>
      </c>
    </row>
    <row r="29" spans="1:22" ht="30.6" customHeight="1" x14ac:dyDescent="0.25">
      <c r="A29" s="43" t="str">
        <f>'S5 Maquette'!B29</f>
        <v>Biochimie structurale et régulations enzymatiques</v>
      </c>
      <c r="B29" s="43" t="str">
        <f>'S5 Maquette'!C29</f>
        <v>ECUE</v>
      </c>
      <c r="C29" s="42"/>
      <c r="D29" s="7">
        <v>0.5</v>
      </c>
      <c r="E29" s="7" t="s">
        <v>332</v>
      </c>
      <c r="F29" s="7" t="s">
        <v>332</v>
      </c>
      <c r="G29" s="40" t="s">
        <v>332</v>
      </c>
      <c r="H29" s="40" t="s">
        <v>332</v>
      </c>
      <c r="I29" s="40" t="s">
        <v>332</v>
      </c>
      <c r="J29" s="40"/>
      <c r="K29" s="40" t="s">
        <v>30</v>
      </c>
      <c r="L29" s="91">
        <v>0.75</v>
      </c>
      <c r="M29" s="40">
        <v>2</v>
      </c>
      <c r="N29" s="40" t="s">
        <v>11</v>
      </c>
      <c r="O29" s="40" t="s">
        <v>335</v>
      </c>
      <c r="P29" s="40"/>
      <c r="Q29" s="40"/>
      <c r="R29" s="40" t="s">
        <v>20</v>
      </c>
      <c r="S29" s="40" t="s">
        <v>11</v>
      </c>
      <c r="T29" s="40" t="s">
        <v>335</v>
      </c>
      <c r="U29" s="40"/>
      <c r="V29" s="45"/>
    </row>
    <row r="30" spans="1:22" ht="30.6" customHeight="1" x14ac:dyDescent="0.25">
      <c r="A30" s="43" t="str">
        <f>'S5 Maquette'!B30</f>
        <v>1 UE AU CHOIX</v>
      </c>
      <c r="B30" s="43" t="str">
        <f>'S5 Maquette'!C30</f>
        <v>UE</v>
      </c>
      <c r="C30" s="42"/>
      <c r="D30" s="7">
        <v>1</v>
      </c>
      <c r="E30" s="7" t="s">
        <v>332</v>
      </c>
      <c r="F30" s="7" t="s">
        <v>332</v>
      </c>
      <c r="G30" s="40" t="s">
        <v>332</v>
      </c>
      <c r="H30" s="40" t="s">
        <v>332</v>
      </c>
      <c r="I30" s="40" t="s">
        <v>332</v>
      </c>
      <c r="J30" s="40">
        <v>6</v>
      </c>
      <c r="K30" s="40" t="s">
        <v>30</v>
      </c>
      <c r="L30" s="91">
        <v>0.5</v>
      </c>
      <c r="M30" s="40">
        <v>2</v>
      </c>
      <c r="N30" s="40" t="s">
        <v>11</v>
      </c>
      <c r="O30" s="40" t="s">
        <v>335</v>
      </c>
      <c r="P30" s="40"/>
      <c r="Q30" s="40"/>
      <c r="R30" s="40" t="s">
        <v>20</v>
      </c>
      <c r="S30" s="40" t="s">
        <v>11</v>
      </c>
      <c r="T30" s="40" t="s">
        <v>335</v>
      </c>
      <c r="U30" s="40"/>
      <c r="V30" s="45"/>
    </row>
    <row r="31" spans="1:22" ht="30.6" customHeight="1" x14ac:dyDescent="0.25">
      <c r="A31" s="43" t="str">
        <f>'S5 Maquette'!B34</f>
        <v>Génétique eucaryotes</v>
      </c>
      <c r="B31" s="43" t="str">
        <f>'S5 Maquette'!C34</f>
        <v>ECUE</v>
      </c>
      <c r="C31" s="42">
        <f>'S5 Maquette'!F34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5"/>
    </row>
    <row r="32" spans="1:22" ht="30.6" customHeight="1" x14ac:dyDescent="0.25">
      <c r="A32" s="43" t="str">
        <f>'S5 Maquette'!B35</f>
        <v>Neurosciences intégratives</v>
      </c>
      <c r="B32" s="43" t="str">
        <f>'S5 Maquette'!C35</f>
        <v>UE</v>
      </c>
      <c r="C32" s="42">
        <f>'S5 Maquette'!F35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5"/>
    </row>
    <row r="33" spans="1:22" ht="30.6" customHeight="1" x14ac:dyDescent="0.25">
      <c r="A33" s="43" t="str">
        <f>'S5 Maquette'!B36</f>
        <v>Analyse III pour les sciences appliquées</v>
      </c>
      <c r="B33" s="43" t="str">
        <f>'S5 Maquette'!C36</f>
        <v>UE</v>
      </c>
      <c r="C33" s="42">
        <f>'S5 Maquette'!F36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5"/>
    </row>
    <row r="34" spans="1:22" ht="30.6" customHeight="1" x14ac:dyDescent="0.25">
      <c r="A34" s="43">
        <f>'S5 Maquette'!B38</f>
        <v>0</v>
      </c>
      <c r="B34" s="43">
        <f>'S5 Maquette'!C37</f>
        <v>0</v>
      </c>
      <c r="C34" s="42">
        <f>'S5 Maquette'!F37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5"/>
    </row>
    <row r="35" spans="1:22" ht="30.6" customHeight="1" x14ac:dyDescent="0.25">
      <c r="A35" s="43">
        <f>'S5 Maquette'!B37</f>
        <v>0</v>
      </c>
      <c r="B35" s="43">
        <f>'S5 Maquette'!C38</f>
        <v>0</v>
      </c>
      <c r="C35" s="42">
        <f>'S5 Maquette'!F38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5"/>
    </row>
    <row r="36" spans="1:22" ht="30.6" customHeight="1" x14ac:dyDescent="0.25">
      <c r="A36" s="43" t="str">
        <f>'S5 Maquette'!B39</f>
        <v>Equations Différentielles</v>
      </c>
      <c r="B36" s="43" t="str">
        <f>'S5 Maquette'!C39</f>
        <v>UE</v>
      </c>
      <c r="C36" s="42">
        <f>'S5 Maquette'!F39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5"/>
    </row>
    <row r="37" spans="1:22" ht="30.6" customHeight="1" x14ac:dyDescent="0.25">
      <c r="A37" s="43" t="str">
        <f>'S5 Maquette'!B40</f>
        <v>UE INFORMATIQUE</v>
      </c>
      <c r="B37" s="43" t="str">
        <f>'S5 Maquette'!C40</f>
        <v>UE</v>
      </c>
      <c r="C37" s="42">
        <f>'S5 Maquette'!F40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5"/>
    </row>
    <row r="38" spans="1:22" ht="30.6" customHeight="1" x14ac:dyDescent="0.25">
      <c r="A38" s="43" t="e">
        <f>'S5 Maquette'!#REF!</f>
        <v>#REF!</v>
      </c>
      <c r="B38" s="43" t="str">
        <f>'S5 Maquette'!C41</f>
        <v>OPTION</v>
      </c>
      <c r="C38" s="42">
        <f>'S5 Maquette'!F41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5"/>
    </row>
    <row r="39" spans="1:22" ht="30.6" customHeight="1" x14ac:dyDescent="0.25">
      <c r="A39" s="43" t="str">
        <f>'S5 Maquette'!B42</f>
        <v>Programmation et conception orientée objet</v>
      </c>
      <c r="B39" s="43" t="str">
        <f>'S5 Maquette'!C42</f>
        <v>UE</v>
      </c>
      <c r="C39" s="42">
        <f>'S5 Maquette'!F42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5"/>
    </row>
    <row r="40" spans="1:22" ht="30.6" customHeight="1" x14ac:dyDescent="0.25">
      <c r="A40" s="43" t="str">
        <f>'S5 Maquette'!B43</f>
        <v>Automates et langages</v>
      </c>
      <c r="B40" s="43" t="str">
        <f>'S5 Maquette'!C43</f>
        <v>UE</v>
      </c>
      <c r="C40" s="42">
        <f>'S5 Maquette'!F43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5"/>
    </row>
    <row r="41" spans="1:22" ht="30.6" customHeight="1" x14ac:dyDescent="0.25">
      <c r="A41" s="43">
        <f>'S5 Maquette'!B44</f>
        <v>0</v>
      </c>
      <c r="B41" s="43">
        <f>'S5 Maquette'!C44</f>
        <v>0</v>
      </c>
      <c r="C41" s="42">
        <f>'S5 Maquette'!F44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5"/>
    </row>
    <row r="42" spans="1:22" ht="30.6" customHeight="1" x14ac:dyDescent="0.25">
      <c r="A42" s="43" t="str">
        <f>'S5 Maquette'!B45</f>
        <v>Remédiation mathématiques L3</v>
      </c>
      <c r="B42" s="43">
        <f>'S5 Maquette'!C45</f>
        <v>0</v>
      </c>
      <c r="C42" s="42">
        <f>'S5 Maquette'!F45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5"/>
    </row>
    <row r="43" spans="1:22" ht="30.6" customHeight="1" x14ac:dyDescent="0.25">
      <c r="A43" s="43">
        <f>'S5 Maquette'!B46</f>
        <v>0</v>
      </c>
      <c r="B43" s="43">
        <f>'S5 Maquette'!C46</f>
        <v>0</v>
      </c>
      <c r="C43" s="42">
        <f>'S5 Maquette'!F46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5"/>
    </row>
    <row r="44" spans="1:22" ht="30.6" customHeight="1" x14ac:dyDescent="0.25">
      <c r="A44" s="43" t="str">
        <f>'S5 Maquette'!B47</f>
        <v>UE facultative du Portail ST ou de la L3</v>
      </c>
      <c r="B44" s="43">
        <f>'S5 Maquette'!C47</f>
        <v>0</v>
      </c>
      <c r="C44" s="42">
        <f>'S5 Maquette'!F47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5"/>
    </row>
    <row r="45" spans="1:22" ht="30.6" customHeight="1" x14ac:dyDescent="0.25">
      <c r="A45" s="43" t="str">
        <f>'S5 Maquette'!B48</f>
        <v>UE Initiation à la recherche en mathématiques</v>
      </c>
      <c r="B45" s="43" t="str">
        <f>'S5 Maquette'!C48</f>
        <v>UE</v>
      </c>
      <c r="C45" s="42">
        <f>'S5 Maquette'!F48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5"/>
    </row>
    <row r="46" spans="1:22" ht="30.6" customHeight="1" x14ac:dyDescent="0.25">
      <c r="A46" s="43">
        <f>'S5 Maquette'!B49</f>
        <v>0</v>
      </c>
      <c r="B46" s="43">
        <f>'S5 Maquette'!C49</f>
        <v>0</v>
      </c>
      <c r="C46" s="42">
        <f>'S5 Maquette'!F49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5"/>
    </row>
    <row r="47" spans="1:22" ht="30.6" customHeight="1" x14ac:dyDescent="0.25">
      <c r="A47" s="43">
        <f>'S5 Maquette'!B50</f>
        <v>0</v>
      </c>
      <c r="B47" s="43">
        <f>'S5 Maquette'!C50</f>
        <v>0</v>
      </c>
      <c r="C47" s="42">
        <f>'S5 Maquette'!F50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5"/>
    </row>
    <row r="48" spans="1:22" ht="30.6" customHeight="1" x14ac:dyDescent="0.25">
      <c r="A48" s="43">
        <f>'S5 Maquette'!B51</f>
        <v>0</v>
      </c>
      <c r="B48" s="43">
        <f>'S5 Maquette'!C51</f>
        <v>0</v>
      </c>
      <c r="C48" s="42">
        <f>'S5 Maquette'!F51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5"/>
    </row>
    <row r="49" spans="1:22" ht="30.6" customHeight="1" x14ac:dyDescent="0.25">
      <c r="A49" s="43">
        <f>'S5 Maquette'!B52</f>
        <v>0</v>
      </c>
      <c r="B49" s="43">
        <f>'S5 Maquette'!C52</f>
        <v>0</v>
      </c>
      <c r="C49" s="42">
        <f>'S5 Maquette'!F52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5"/>
    </row>
    <row r="50" spans="1:22" ht="30.6" customHeight="1" x14ac:dyDescent="0.25">
      <c r="A50" s="43">
        <f>'S5 Maquette'!B53</f>
        <v>0</v>
      </c>
      <c r="B50" s="43">
        <f>'S5 Maquette'!C53</f>
        <v>0</v>
      </c>
      <c r="C50" s="42">
        <f>'S5 Maquette'!F53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5"/>
    </row>
    <row r="51" spans="1:22" ht="30.6" customHeight="1" x14ac:dyDescent="0.25">
      <c r="A51" s="43">
        <f>'S5 Maquette'!B54</f>
        <v>0</v>
      </c>
      <c r="B51" s="43">
        <f>'S5 Maquette'!C54</f>
        <v>0</v>
      </c>
      <c r="C51" s="42">
        <f>'S5 Maquette'!F54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5"/>
    </row>
    <row r="52" spans="1:22" ht="30.6" customHeight="1" x14ac:dyDescent="0.25">
      <c r="A52" s="43">
        <f>'S5 Maquette'!B55</f>
        <v>0</v>
      </c>
      <c r="B52" s="43">
        <f>'S5 Maquette'!C55</f>
        <v>0</v>
      </c>
      <c r="C52" s="42">
        <f>'S5 Maquette'!F55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5"/>
    </row>
    <row r="53" spans="1:22" ht="30.6" customHeight="1" x14ac:dyDescent="0.25">
      <c r="A53" s="43">
        <f>'S5 Maquette'!B56</f>
        <v>0</v>
      </c>
      <c r="B53" s="43">
        <f>'S5 Maquette'!C56</f>
        <v>0</v>
      </c>
      <c r="C53" s="42">
        <f>'S5 Maquette'!F56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5"/>
    </row>
    <row r="54" spans="1:22" ht="30.6" customHeight="1" x14ac:dyDescent="0.25">
      <c r="A54" s="43">
        <f>'S5 Maquette'!B57</f>
        <v>0</v>
      </c>
      <c r="B54" s="43">
        <f>'S5 Maquette'!C57</f>
        <v>0</v>
      </c>
      <c r="C54" s="42">
        <f>'S5 Maquette'!F57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5"/>
    </row>
    <row r="55" spans="1:22" ht="30.6" customHeight="1" x14ac:dyDescent="0.25">
      <c r="A55" s="43">
        <f>'S5 Maquette'!B58</f>
        <v>0</v>
      </c>
      <c r="B55" s="43">
        <f>'S5 Maquette'!C58</f>
        <v>0</v>
      </c>
      <c r="C55" s="42">
        <f>'S5 Maquette'!F58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5"/>
    </row>
    <row r="56" spans="1:22" ht="30.6" customHeight="1" x14ac:dyDescent="0.25">
      <c r="A56" s="43">
        <f>'S5 Maquette'!B59</f>
        <v>0</v>
      </c>
      <c r="B56" s="43">
        <f>'S5 Maquette'!C59</f>
        <v>0</v>
      </c>
      <c r="C56" s="42">
        <f>'S5 Maquette'!F59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5"/>
    </row>
    <row r="57" spans="1:22" ht="30.6" customHeight="1" x14ac:dyDescent="0.25">
      <c r="A57" s="43">
        <f>'S5 Maquette'!B60</f>
        <v>0</v>
      </c>
      <c r="B57" s="43">
        <f>'S5 Maquette'!C60</f>
        <v>0</v>
      </c>
      <c r="C57" s="42">
        <f>'S5 Maquette'!F60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5"/>
    </row>
    <row r="58" spans="1:22" ht="30.6" customHeight="1" x14ac:dyDescent="0.25">
      <c r="A58" s="43">
        <f>'S5 Maquette'!B61</f>
        <v>0</v>
      </c>
      <c r="B58" s="43">
        <f>'S5 Maquette'!C61</f>
        <v>0</v>
      </c>
      <c r="C58" s="42">
        <f>'S5 Maquette'!F61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5"/>
    </row>
    <row r="59" spans="1:22" ht="30.6" customHeight="1" x14ac:dyDescent="0.25">
      <c r="A59" s="43">
        <f>'S5 Maquette'!B62</f>
        <v>0</v>
      </c>
      <c r="B59" s="43">
        <f>'S5 Maquette'!C62</f>
        <v>0</v>
      </c>
      <c r="C59" s="42">
        <f>'S5 Maquette'!F62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5"/>
    </row>
    <row r="60" spans="1:22" ht="30.6" customHeight="1" x14ac:dyDescent="0.25">
      <c r="A60" s="43">
        <f>'S5 Maquette'!B63</f>
        <v>0</v>
      </c>
      <c r="B60" s="43">
        <f>'S5 Maquette'!C63</f>
        <v>0</v>
      </c>
      <c r="C60" s="42">
        <f>'S5 Maquette'!F63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5"/>
    </row>
    <row r="61" spans="1:22" ht="30.6" customHeight="1" x14ac:dyDescent="0.25">
      <c r="A61" s="43">
        <f>'S5 Maquette'!B64</f>
        <v>0</v>
      </c>
      <c r="B61" s="43">
        <f>'S5 Maquette'!C64</f>
        <v>0</v>
      </c>
      <c r="C61" s="42">
        <f>'S5 Maquette'!F64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5"/>
    </row>
    <row r="62" spans="1:22" ht="30.6" customHeight="1" x14ac:dyDescent="0.25">
      <c r="A62" s="43">
        <f>'S5 Maquette'!B65</f>
        <v>0</v>
      </c>
      <c r="B62" s="43">
        <f>'S5 Maquette'!C65</f>
        <v>0</v>
      </c>
      <c r="C62" s="42">
        <f>'S5 Maquette'!F65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5"/>
    </row>
    <row r="63" spans="1:22" ht="30.6" customHeight="1" x14ac:dyDescent="0.25">
      <c r="A63" s="43">
        <f>'S5 Maquette'!B66</f>
        <v>0</v>
      </c>
      <c r="B63" s="43">
        <f>'S5 Maquette'!C66</f>
        <v>0</v>
      </c>
      <c r="C63" s="42">
        <f>'S5 Maquette'!F66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5"/>
    </row>
    <row r="64" spans="1:22" ht="30.6" customHeight="1" x14ac:dyDescent="0.25">
      <c r="A64" s="43">
        <f>'S5 Maquette'!B67</f>
        <v>0</v>
      </c>
      <c r="B64" s="43">
        <f>'S5 Maquette'!C67</f>
        <v>0</v>
      </c>
      <c r="C64" s="42">
        <f>'S5 Maquette'!F67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5"/>
    </row>
    <row r="65" spans="1:22" ht="30.6" customHeight="1" x14ac:dyDescent="0.25">
      <c r="A65" s="43">
        <f>'S5 Maquette'!B68</f>
        <v>0</v>
      </c>
      <c r="B65" s="43">
        <f>'S5 Maquette'!C68</f>
        <v>0</v>
      </c>
      <c r="C65" s="42">
        <f>'S5 Maquette'!F68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5"/>
    </row>
    <row r="66" spans="1:22" ht="30.6" customHeight="1" x14ac:dyDescent="0.25">
      <c r="A66" s="43">
        <f>'S5 Maquette'!B69</f>
        <v>0</v>
      </c>
      <c r="B66" s="43">
        <f>'S5 Maquette'!C69</f>
        <v>0</v>
      </c>
      <c r="C66" s="42">
        <f>'S5 Maquette'!F69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5"/>
    </row>
    <row r="67" spans="1:22" ht="30.6" customHeight="1" x14ac:dyDescent="0.25">
      <c r="A67" s="43">
        <f>'S5 Maquette'!B70</f>
        <v>0</v>
      </c>
      <c r="B67" s="43">
        <f>'S5 Maquette'!C70</f>
        <v>0</v>
      </c>
      <c r="C67" s="42">
        <f>'S5 Maquette'!F70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5"/>
    </row>
    <row r="68" spans="1:22" ht="30.6" customHeight="1" x14ac:dyDescent="0.25">
      <c r="A68" s="43">
        <f>'S5 Maquette'!B71</f>
        <v>0</v>
      </c>
      <c r="B68" s="43">
        <f>'S5 Maquette'!C71</f>
        <v>0</v>
      </c>
      <c r="C68" s="42">
        <f>'S5 Maquette'!F71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5"/>
    </row>
    <row r="69" spans="1:22" ht="30.6" customHeight="1" x14ac:dyDescent="0.25">
      <c r="A69" s="43">
        <f>'S5 Maquette'!B72</f>
        <v>0</v>
      </c>
      <c r="B69" s="43">
        <f>'S5 Maquette'!C72</f>
        <v>0</v>
      </c>
      <c r="C69" s="42">
        <f>'S5 Maquette'!F72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5"/>
    </row>
    <row r="70" spans="1:22" ht="30.6" customHeight="1" x14ac:dyDescent="0.25">
      <c r="A70" s="43">
        <f>'S5 Maquette'!B73</f>
        <v>0</v>
      </c>
      <c r="B70" s="43">
        <f>'S5 Maquette'!C73</f>
        <v>0</v>
      </c>
      <c r="C70" s="42">
        <f>'S5 Maquette'!F73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5"/>
    </row>
    <row r="71" spans="1:22" ht="30.6" customHeight="1" x14ac:dyDescent="0.25">
      <c r="A71" s="43">
        <f>'S5 Maquette'!B74</f>
        <v>0</v>
      </c>
      <c r="B71" s="43">
        <f>'S5 Maquette'!C74</f>
        <v>0</v>
      </c>
      <c r="C71" s="42">
        <f>'S5 Maquette'!F74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5"/>
    </row>
    <row r="72" spans="1:22" ht="30.6" customHeight="1" x14ac:dyDescent="0.25">
      <c r="A72" s="43">
        <f>'S5 Maquette'!B75</f>
        <v>0</v>
      </c>
      <c r="B72" s="43">
        <f>'S5 Maquette'!C75</f>
        <v>0</v>
      </c>
      <c r="C72" s="42">
        <f>'S5 Maquette'!F75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5"/>
    </row>
    <row r="73" spans="1:22" ht="30.6" customHeight="1" x14ac:dyDescent="0.25">
      <c r="A73" s="43">
        <f>'S5 Maquette'!B76</f>
        <v>0</v>
      </c>
      <c r="B73" s="43">
        <f>'S5 Maquette'!C76</f>
        <v>0</v>
      </c>
      <c r="C73" s="42">
        <f>'S5 Maquette'!F76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5"/>
    </row>
    <row r="74" spans="1:22" ht="30.6" customHeight="1" x14ac:dyDescent="0.25">
      <c r="A74" s="43">
        <f>'S5 Maquette'!B77</f>
        <v>0</v>
      </c>
      <c r="B74" s="43">
        <f>'S5 Maquette'!C77</f>
        <v>0</v>
      </c>
      <c r="C74" s="42">
        <f>'S5 Maquette'!F77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5"/>
    </row>
    <row r="75" spans="1:22" ht="30.6" customHeight="1" x14ac:dyDescent="0.25">
      <c r="A75" s="43">
        <f>'S5 Maquette'!B78</f>
        <v>0</v>
      </c>
      <c r="B75" s="43">
        <f>'S5 Maquette'!C78</f>
        <v>0</v>
      </c>
      <c r="C75" s="42">
        <f>'S5 Maquette'!F78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5"/>
    </row>
    <row r="76" spans="1:22" ht="30.6" customHeight="1" x14ac:dyDescent="0.25">
      <c r="A76" s="43">
        <f>'S5 Maquette'!B79</f>
        <v>0</v>
      </c>
      <c r="B76" s="43">
        <f>'S5 Maquette'!C79</f>
        <v>0</v>
      </c>
      <c r="C76" s="42">
        <f>'S5 Maquette'!F79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5"/>
    </row>
    <row r="77" spans="1:22" ht="30.6" customHeight="1" x14ac:dyDescent="0.25">
      <c r="A77" s="43">
        <f>'S5 Maquette'!B80</f>
        <v>0</v>
      </c>
      <c r="B77" s="43">
        <f>'S5 Maquette'!C80</f>
        <v>0</v>
      </c>
      <c r="C77" s="42">
        <f>'S5 Maquette'!F80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5"/>
    </row>
    <row r="78" spans="1:22" ht="30.6" customHeight="1" x14ac:dyDescent="0.25">
      <c r="A78" s="43">
        <f>'S5 Maquette'!B81</f>
        <v>0</v>
      </c>
      <c r="B78" s="43">
        <f>'S5 Maquette'!C81</f>
        <v>0</v>
      </c>
      <c r="C78" s="42">
        <f>'S5 Maquette'!F81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5"/>
    </row>
    <row r="79" spans="1:22" ht="30.6" customHeight="1" x14ac:dyDescent="0.25">
      <c r="A79" s="43">
        <f>'S5 Maquette'!B82</f>
        <v>0</v>
      </c>
      <c r="B79" s="43">
        <f>'S5 Maquette'!C82</f>
        <v>0</v>
      </c>
      <c r="C79" s="42">
        <f>'S5 Maquette'!F82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5"/>
    </row>
    <row r="80" spans="1:22" ht="30.6" customHeight="1" x14ac:dyDescent="0.25">
      <c r="A80" s="43">
        <f>'S5 Maquette'!B83</f>
        <v>0</v>
      </c>
      <c r="B80" s="43">
        <f>'S5 Maquette'!C83</f>
        <v>0</v>
      </c>
      <c r="C80" s="42">
        <f>'S5 Maquette'!F83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5"/>
    </row>
    <row r="81" spans="1:22" ht="30.6" customHeight="1" x14ac:dyDescent="0.25">
      <c r="A81" s="43">
        <f>'S5 Maquette'!B84</f>
        <v>0</v>
      </c>
      <c r="B81" s="43">
        <f>'S5 Maquette'!C84</f>
        <v>0</v>
      </c>
      <c r="C81" s="42">
        <f>'S5 Maquette'!F84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5"/>
    </row>
    <row r="82" spans="1:22" ht="30.6" customHeight="1" x14ac:dyDescent="0.25">
      <c r="A82" s="43">
        <f>'S5 Maquette'!B85</f>
        <v>0</v>
      </c>
      <c r="B82" s="43">
        <f>'S5 Maquette'!C85</f>
        <v>0</v>
      </c>
      <c r="C82" s="42">
        <f>'S5 Maquette'!F85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5"/>
    </row>
    <row r="83" spans="1:22" ht="30.6" customHeight="1" x14ac:dyDescent="0.25">
      <c r="A83" s="43">
        <f>'S5 Maquette'!B86</f>
        <v>0</v>
      </c>
      <c r="B83" s="43">
        <f>'S5 Maquette'!C86</f>
        <v>0</v>
      </c>
      <c r="C83" s="42">
        <f>'S5 Maquette'!F86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5"/>
    </row>
    <row r="84" spans="1:22" ht="30.6" customHeight="1" x14ac:dyDescent="0.25">
      <c r="A84" s="43">
        <f>'S5 Maquette'!B87</f>
        <v>0</v>
      </c>
      <c r="B84" s="43">
        <f>'S5 Maquette'!C87</f>
        <v>0</v>
      </c>
      <c r="C84" s="42">
        <f>'S5 Maquette'!F87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5"/>
    </row>
    <row r="85" spans="1:22" ht="30.6" customHeight="1" x14ac:dyDescent="0.25">
      <c r="A85" s="43">
        <f>'S5 Maquette'!B88</f>
        <v>0</v>
      </c>
      <c r="B85" s="43">
        <f>'S5 Maquette'!C88</f>
        <v>0</v>
      </c>
      <c r="C85" s="42">
        <f>'S5 Maquette'!F88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5"/>
    </row>
    <row r="86" spans="1:22" ht="30.6" customHeight="1" x14ac:dyDescent="0.25">
      <c r="A86" s="43">
        <f>'S5 Maquette'!B89</f>
        <v>0</v>
      </c>
      <c r="B86" s="43">
        <f>'S5 Maquette'!C89</f>
        <v>0</v>
      </c>
      <c r="C86" s="42">
        <f>'S5 Maquette'!F89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5"/>
    </row>
    <row r="87" spans="1:22" ht="30.6" customHeight="1" x14ac:dyDescent="0.25">
      <c r="A87" s="43">
        <f>'S5 Maquette'!B90</f>
        <v>0</v>
      </c>
      <c r="B87" s="43">
        <f>'S5 Maquette'!C90</f>
        <v>0</v>
      </c>
      <c r="C87" s="42">
        <f>'S5 Maquette'!F90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5"/>
    </row>
    <row r="88" spans="1:22" ht="30.6" customHeight="1" x14ac:dyDescent="0.25">
      <c r="A88" s="43">
        <f>'S5 Maquette'!B91</f>
        <v>0</v>
      </c>
      <c r="B88" s="43">
        <f>'S5 Maquette'!C91</f>
        <v>0</v>
      </c>
      <c r="C88" s="42">
        <f>'S5 Maquette'!F91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5"/>
    </row>
    <row r="89" spans="1:22" ht="30.6" customHeight="1" x14ac:dyDescent="0.25">
      <c r="A89" s="43">
        <f>'S5 Maquette'!B92</f>
        <v>0</v>
      </c>
      <c r="B89" s="43">
        <f>'S5 Maquette'!C92</f>
        <v>0</v>
      </c>
      <c r="C89" s="42">
        <f>'S5 Maquette'!F92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5"/>
    </row>
    <row r="90" spans="1:22" ht="30.6" customHeight="1" x14ac:dyDescent="0.25">
      <c r="A90" s="43">
        <f>'S5 Maquette'!B93</f>
        <v>0</v>
      </c>
      <c r="B90" s="43">
        <f>'S5 Maquette'!C93</f>
        <v>0</v>
      </c>
      <c r="C90" s="42">
        <f>'S5 Maquette'!F93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5"/>
    </row>
    <row r="91" spans="1:22" ht="30.6" customHeight="1" x14ac:dyDescent="0.25">
      <c r="A91" s="43">
        <f>'S5 Maquette'!B94</f>
        <v>0</v>
      </c>
      <c r="B91" s="43">
        <f>'S5 Maquette'!C94</f>
        <v>0</v>
      </c>
      <c r="C91" s="42">
        <f>'S5 Maquette'!F94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5"/>
    </row>
    <row r="92" spans="1:22" ht="30.6" customHeight="1" x14ac:dyDescent="0.25">
      <c r="A92" s="43">
        <f>'S5 Maquette'!B95</f>
        <v>0</v>
      </c>
      <c r="B92" s="43">
        <f>'S5 Maquette'!C95</f>
        <v>0</v>
      </c>
      <c r="C92" s="42">
        <f>'S5 Maquette'!F95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5"/>
    </row>
    <row r="93" spans="1:22" ht="30.6" customHeight="1" x14ac:dyDescent="0.25">
      <c r="A93" s="43">
        <f>'S5 Maquette'!B96</f>
        <v>0</v>
      </c>
      <c r="B93" s="43">
        <f>'S5 Maquette'!C96</f>
        <v>0</v>
      </c>
      <c r="C93" s="42">
        <f>'S5 Maquette'!F96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5"/>
    </row>
    <row r="94" spans="1:22" ht="30.6" customHeight="1" x14ac:dyDescent="0.25">
      <c r="A94" s="43">
        <f>'S5 Maquette'!B97</f>
        <v>0</v>
      </c>
      <c r="B94" s="43">
        <f>'S5 Maquette'!C97</f>
        <v>0</v>
      </c>
      <c r="C94" s="42">
        <f>'S5 Maquette'!F97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5"/>
    </row>
    <row r="95" spans="1:22" ht="30.6" customHeight="1" x14ac:dyDescent="0.25">
      <c r="A95" s="43">
        <f>'S5 Maquette'!B98</f>
        <v>0</v>
      </c>
      <c r="B95" s="43">
        <f>'S5 Maquette'!C98</f>
        <v>0</v>
      </c>
      <c r="C95" s="42">
        <f>'S5 Maquette'!F98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5"/>
    </row>
    <row r="96" spans="1:22" ht="30.6" customHeight="1" x14ac:dyDescent="0.25">
      <c r="A96" s="43">
        <f>'S5 Maquette'!B99</f>
        <v>0</v>
      </c>
      <c r="B96" s="43">
        <f>'S5 Maquette'!C99</f>
        <v>0</v>
      </c>
      <c r="C96" s="42">
        <f>'S5 Maquette'!F99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5"/>
    </row>
    <row r="97" spans="1:22" ht="30.6" customHeight="1" x14ac:dyDescent="0.25">
      <c r="A97" s="43">
        <f>'S5 Maquette'!B100</f>
        <v>0</v>
      </c>
      <c r="B97" s="43">
        <f>'S5 Maquette'!C100</f>
        <v>0</v>
      </c>
      <c r="C97" s="42">
        <f>'S5 Maquette'!F100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5"/>
    </row>
    <row r="98" spans="1:22" ht="30.6" customHeight="1" x14ac:dyDescent="0.25">
      <c r="A98" s="43">
        <f>'S5 Maquette'!B101</f>
        <v>0</v>
      </c>
      <c r="B98" s="43">
        <f>'S5 Maquette'!C101</f>
        <v>0</v>
      </c>
      <c r="C98" s="42">
        <f>'S5 Maquette'!F101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5"/>
    </row>
    <row r="99" spans="1:22" ht="30.6" customHeight="1" x14ac:dyDescent="0.25">
      <c r="A99" s="43">
        <f>'S5 Maquette'!B102</f>
        <v>0</v>
      </c>
      <c r="B99" s="43">
        <f>'S5 Maquette'!C102</f>
        <v>0</v>
      </c>
      <c r="C99" s="42">
        <f>'S5 Maquette'!F102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5"/>
    </row>
    <row r="100" spans="1:22" ht="30.6" customHeight="1" x14ac:dyDescent="0.25">
      <c r="A100" s="43">
        <f>'S5 Maquette'!B103</f>
        <v>0</v>
      </c>
      <c r="B100" s="43">
        <f>'S5 Maquette'!C103</f>
        <v>0</v>
      </c>
      <c r="C100" s="42">
        <f>'S5 Maquette'!F103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5"/>
    </row>
    <row r="101" spans="1:22" ht="30.6" customHeight="1" x14ac:dyDescent="0.25">
      <c r="A101" s="43">
        <f>'S5 Maquette'!B104</f>
        <v>0</v>
      </c>
      <c r="B101" s="43">
        <f>'S5 Maquette'!C104</f>
        <v>0</v>
      </c>
      <c r="C101" s="42">
        <f>'S5 Maquette'!F104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5"/>
    </row>
    <row r="102" spans="1:22" ht="30.6" customHeight="1" x14ac:dyDescent="0.25">
      <c r="A102" s="43">
        <f>'S5 Maquette'!B105</f>
        <v>0</v>
      </c>
      <c r="B102" s="43">
        <f>'S5 Maquette'!C105</f>
        <v>0</v>
      </c>
      <c r="C102" s="42">
        <f>'S5 Maquette'!F105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5"/>
    </row>
    <row r="103" spans="1:22" ht="30.6" customHeight="1" x14ac:dyDescent="0.25">
      <c r="A103" s="43">
        <f>'S5 Maquette'!B106</f>
        <v>0</v>
      </c>
      <c r="B103" s="43">
        <f>'S5 Maquette'!C106</f>
        <v>0</v>
      </c>
      <c r="C103" s="42">
        <f>'S5 Maquette'!F106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5"/>
    </row>
    <row r="104" spans="1:22" ht="30.6" customHeight="1" x14ac:dyDescent="0.25">
      <c r="A104" s="43">
        <f>'S5 Maquette'!B107</f>
        <v>0</v>
      </c>
      <c r="B104" s="43">
        <f>'S5 Maquette'!C107</f>
        <v>0</v>
      </c>
      <c r="C104" s="42">
        <f>'S5 Maquette'!F107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5"/>
    </row>
    <row r="105" spans="1:22" ht="30.6" customHeight="1" x14ac:dyDescent="0.25">
      <c r="A105" s="43">
        <f>'S5 Maquette'!B108</f>
        <v>0</v>
      </c>
      <c r="B105" s="43">
        <f>'S5 Maquette'!C108</f>
        <v>0</v>
      </c>
      <c r="C105" s="42">
        <f>'S5 Maquette'!F108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5"/>
    </row>
    <row r="106" spans="1:22" ht="30.6" customHeight="1" x14ac:dyDescent="0.25">
      <c r="A106" s="43">
        <f>'S5 Maquette'!B109</f>
        <v>0</v>
      </c>
      <c r="B106" s="43">
        <f>'S5 Maquette'!C109</f>
        <v>0</v>
      </c>
      <c r="C106" s="42">
        <f>'S5 Maquette'!F109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5"/>
    </row>
    <row r="107" spans="1:22" ht="30.6" customHeight="1" x14ac:dyDescent="0.25">
      <c r="A107" s="43">
        <f>'S5 Maquette'!B110</f>
        <v>0</v>
      </c>
      <c r="B107" s="43">
        <f>'S5 Maquette'!C110</f>
        <v>0</v>
      </c>
      <c r="C107" s="42">
        <f>'S5 Maquette'!F110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5"/>
    </row>
    <row r="108" spans="1:22" ht="30.6" customHeight="1" x14ac:dyDescent="0.25">
      <c r="A108" s="43">
        <f>'S5 Maquette'!B111</f>
        <v>0</v>
      </c>
      <c r="B108" s="43">
        <f>'S5 Maquette'!C111</f>
        <v>0</v>
      </c>
      <c r="C108" s="42">
        <f>'S5 Maquette'!F111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5"/>
    </row>
    <row r="109" spans="1:22" ht="30.6" customHeight="1" x14ac:dyDescent="0.25">
      <c r="A109" s="43">
        <f>'S5 Maquette'!B112</f>
        <v>0</v>
      </c>
      <c r="B109" s="43">
        <f>'S5 Maquette'!C112</f>
        <v>0</v>
      </c>
      <c r="C109" s="42">
        <f>'S5 Maquette'!F112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5"/>
    </row>
    <row r="110" spans="1:22" ht="30.6" customHeight="1" x14ac:dyDescent="0.25">
      <c r="A110" s="43">
        <f>'S5 Maquette'!B113</f>
        <v>0</v>
      </c>
      <c r="B110" s="43">
        <f>'S5 Maquette'!C113</f>
        <v>0</v>
      </c>
      <c r="C110" s="42">
        <f>'S5 Maquette'!F113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5"/>
    </row>
    <row r="111" spans="1:22" ht="30.6" customHeight="1" x14ac:dyDescent="0.25">
      <c r="A111" s="43">
        <f>'S5 Maquette'!B114</f>
        <v>0</v>
      </c>
      <c r="B111" s="43">
        <f>'S5 Maquette'!C114</f>
        <v>0</v>
      </c>
      <c r="C111" s="42">
        <f>'S5 Maquette'!F114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5"/>
    </row>
    <row r="112" spans="1:22" ht="30.6" customHeight="1" x14ac:dyDescent="0.25">
      <c r="A112" s="43">
        <f>'S5 Maquette'!B115</f>
        <v>0</v>
      </c>
      <c r="B112" s="43">
        <f>'S5 Maquette'!C115</f>
        <v>0</v>
      </c>
      <c r="C112" s="42">
        <f>'S5 Maquette'!F115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5"/>
    </row>
    <row r="113" spans="1:22" ht="30.6" customHeight="1" x14ac:dyDescent="0.25">
      <c r="A113" s="43">
        <f>'S5 Maquette'!B116</f>
        <v>0</v>
      </c>
      <c r="B113" s="43">
        <f>'S5 Maquette'!C116</f>
        <v>0</v>
      </c>
      <c r="C113" s="42">
        <f>'S5 Maquette'!F116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5"/>
    </row>
    <row r="114" spans="1:22" ht="30.6" customHeight="1" x14ac:dyDescent="0.25">
      <c r="A114" s="43">
        <f>'S5 Maquette'!B117</f>
        <v>0</v>
      </c>
      <c r="B114" s="43">
        <f>'S5 Maquette'!C117</f>
        <v>0</v>
      </c>
      <c r="C114" s="42">
        <f>'S5 Maquette'!F117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5"/>
    </row>
    <row r="115" spans="1:22" ht="30.6" customHeight="1" x14ac:dyDescent="0.25">
      <c r="A115" s="43">
        <f>'S5 Maquette'!B118</f>
        <v>0</v>
      </c>
      <c r="B115" s="43">
        <f>'S5 Maquette'!C118</f>
        <v>0</v>
      </c>
      <c r="C115" s="42">
        <f>'S5 Maquette'!F118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5"/>
    </row>
    <row r="116" spans="1:22" ht="30.6" customHeight="1" x14ac:dyDescent="0.25">
      <c r="A116" s="43">
        <f>'S5 Maquette'!B119</f>
        <v>0</v>
      </c>
      <c r="B116" s="43">
        <f>'S5 Maquette'!C119</f>
        <v>0</v>
      </c>
      <c r="C116" s="42">
        <f>'S5 Maquette'!F119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5"/>
    </row>
    <row r="117" spans="1:22" ht="30.6" customHeight="1" x14ac:dyDescent="0.25">
      <c r="A117" s="43">
        <f>'S5 Maquette'!B120</f>
        <v>0</v>
      </c>
      <c r="B117" s="43">
        <f>'S5 Maquette'!C120</f>
        <v>0</v>
      </c>
      <c r="C117" s="42">
        <f>'S5 Maquette'!F120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5"/>
    </row>
    <row r="118" spans="1:22" ht="30.6" customHeight="1" x14ac:dyDescent="0.25">
      <c r="A118" s="43">
        <f>'S5 Maquette'!B121</f>
        <v>0</v>
      </c>
      <c r="B118" s="43">
        <f>'S5 Maquette'!C121</f>
        <v>0</v>
      </c>
      <c r="C118" s="42">
        <f>'S5 Maquette'!F121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5"/>
    </row>
    <row r="119" spans="1:22" ht="30.6" customHeight="1" x14ac:dyDescent="0.25">
      <c r="A119" s="43">
        <f>'S5 Maquette'!B122</f>
        <v>0</v>
      </c>
      <c r="B119" s="43">
        <f>'S5 Maquette'!C122</f>
        <v>0</v>
      </c>
      <c r="C119" s="42">
        <f>'S5 Maquette'!F122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5"/>
    </row>
    <row r="120" spans="1:22" ht="30.6" customHeight="1" x14ac:dyDescent="0.25">
      <c r="A120" s="43">
        <f>'S5 Maquette'!B123</f>
        <v>0</v>
      </c>
      <c r="B120" s="43">
        <f>'S5 Maquette'!C123</f>
        <v>0</v>
      </c>
      <c r="C120" s="42">
        <f>'S5 Maquette'!F123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5"/>
    </row>
    <row r="121" spans="1:22" ht="30.6" customHeight="1" x14ac:dyDescent="0.25">
      <c r="A121" s="43">
        <f>'S5 Maquette'!B124</f>
        <v>0</v>
      </c>
      <c r="B121" s="43">
        <f>'S5 Maquette'!C124</f>
        <v>0</v>
      </c>
      <c r="C121" s="42">
        <f>'S5 Maquette'!F124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5"/>
    </row>
    <row r="122" spans="1:22" ht="30.6" customHeight="1" x14ac:dyDescent="0.25">
      <c r="A122" s="43">
        <f>'S5 Maquette'!B125</f>
        <v>0</v>
      </c>
      <c r="B122" s="43">
        <f>'S5 Maquette'!C125</f>
        <v>0</v>
      </c>
      <c r="C122" s="42">
        <f>'S5 Maquette'!F125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5"/>
    </row>
    <row r="123" spans="1:22" ht="30.6" customHeight="1" x14ac:dyDescent="0.25">
      <c r="A123" s="43">
        <f>'S5 Maquette'!B126</f>
        <v>0</v>
      </c>
      <c r="B123" s="43">
        <f>'S5 Maquette'!C126</f>
        <v>0</v>
      </c>
      <c r="C123" s="42">
        <f>'S5 Maquette'!F126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5"/>
    </row>
    <row r="124" spans="1:22" ht="30.6" customHeight="1" x14ac:dyDescent="0.25">
      <c r="A124" s="43">
        <f>'S5 Maquette'!B127</f>
        <v>0</v>
      </c>
      <c r="B124" s="43">
        <f>'S5 Maquette'!C127</f>
        <v>0</v>
      </c>
      <c r="C124" s="42">
        <f>'S5 Maquette'!F127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5"/>
    </row>
    <row r="125" spans="1:22" ht="30.6" customHeight="1" x14ac:dyDescent="0.25">
      <c r="A125" s="43">
        <f>'S5 Maquette'!B128</f>
        <v>0</v>
      </c>
      <c r="B125" s="43">
        <f>'S5 Maquette'!C128</f>
        <v>0</v>
      </c>
      <c r="C125" s="42">
        <f>'S5 Maquette'!F128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5"/>
    </row>
    <row r="126" spans="1:22" ht="30.6" customHeight="1" x14ac:dyDescent="0.25">
      <c r="A126" s="43">
        <f>'S5 Maquette'!B129</f>
        <v>0</v>
      </c>
      <c r="B126" s="43">
        <f>'S5 Maquette'!C129</f>
        <v>0</v>
      </c>
      <c r="C126" s="42">
        <f>'S5 Maquette'!F129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5"/>
    </row>
    <row r="127" spans="1:22" ht="30.6" customHeight="1" x14ac:dyDescent="0.25">
      <c r="A127" s="43">
        <f>'S5 Maquette'!B130</f>
        <v>0</v>
      </c>
      <c r="B127" s="43">
        <f>'S5 Maquette'!C130</f>
        <v>0</v>
      </c>
      <c r="C127" s="42">
        <f>'S5 Maquette'!F130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5"/>
    </row>
    <row r="128" spans="1:22" ht="30.6" customHeight="1" x14ac:dyDescent="0.25">
      <c r="A128" s="43">
        <f>'S5 Maquette'!B131</f>
        <v>0</v>
      </c>
      <c r="B128" s="43">
        <f>'S5 Maquette'!C131</f>
        <v>0</v>
      </c>
      <c r="C128" s="42">
        <f>'S5 Maquette'!F131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5"/>
    </row>
    <row r="129" spans="1:22" ht="30.6" customHeight="1" x14ac:dyDescent="0.25">
      <c r="A129" s="43">
        <f>'S5 Maquette'!B132</f>
        <v>0</v>
      </c>
      <c r="B129" s="43">
        <f>'S5 Maquette'!C132</f>
        <v>0</v>
      </c>
      <c r="C129" s="42">
        <f>'S5 Maquette'!F132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5"/>
    </row>
    <row r="130" spans="1:22" ht="30.6" customHeight="1" x14ac:dyDescent="0.25">
      <c r="A130" s="43">
        <f>'S5 Maquette'!B133</f>
        <v>0</v>
      </c>
      <c r="B130" s="43">
        <f>'S5 Maquette'!C133</f>
        <v>0</v>
      </c>
      <c r="C130" s="42">
        <f>'S5 Maquette'!F133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5"/>
    </row>
    <row r="131" spans="1:22" ht="30.6" customHeight="1" x14ac:dyDescent="0.25">
      <c r="A131" s="43">
        <f>'S5 Maquette'!B134</f>
        <v>0</v>
      </c>
      <c r="B131" s="43">
        <f>'S5 Maquette'!C134</f>
        <v>0</v>
      </c>
      <c r="C131" s="42">
        <f>'S5 Maquette'!F134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5"/>
    </row>
    <row r="132" spans="1:22" ht="30.6" customHeight="1" x14ac:dyDescent="0.25">
      <c r="A132" s="43">
        <f>'S5 Maquette'!B135</f>
        <v>0</v>
      </c>
      <c r="B132" s="43">
        <f>'S5 Maquette'!C135</f>
        <v>0</v>
      </c>
      <c r="C132" s="42">
        <f>'S5 Maquette'!F135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5"/>
    </row>
    <row r="133" spans="1:22" ht="30.6" customHeight="1" x14ac:dyDescent="0.25">
      <c r="A133" s="43">
        <f>'S5 Maquette'!B136</f>
        <v>0</v>
      </c>
      <c r="B133" s="43">
        <f>'S5 Maquette'!C136</f>
        <v>0</v>
      </c>
      <c r="C133" s="42">
        <f>'S5 Maquette'!F136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5"/>
    </row>
    <row r="134" spans="1:22" ht="30.6" customHeight="1" x14ac:dyDescent="0.25">
      <c r="A134" s="43">
        <f>'S5 Maquette'!B137</f>
        <v>0</v>
      </c>
      <c r="B134" s="43">
        <f>'S5 Maquette'!C137</f>
        <v>0</v>
      </c>
      <c r="C134" s="42">
        <f>'S5 Maquette'!F137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5"/>
    </row>
    <row r="135" spans="1:22" ht="30.6" customHeight="1" x14ac:dyDescent="0.25">
      <c r="A135" s="43">
        <f>'S5 Maquette'!B138</f>
        <v>0</v>
      </c>
      <c r="B135" s="43">
        <f>'S5 Maquette'!C138</f>
        <v>0</v>
      </c>
      <c r="C135" s="42">
        <f>'S5 Maquette'!F138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5"/>
    </row>
    <row r="136" spans="1:22" ht="30.6" customHeight="1" x14ac:dyDescent="0.25">
      <c r="A136" s="43">
        <f>'S5 Maquette'!B139</f>
        <v>0</v>
      </c>
      <c r="B136" s="43">
        <f>'S5 Maquette'!C139</f>
        <v>0</v>
      </c>
      <c r="C136" s="42">
        <f>'S5 Maquette'!F139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5"/>
    </row>
    <row r="137" spans="1:22" ht="30.6" customHeight="1" x14ac:dyDescent="0.25">
      <c r="A137" s="43">
        <f>'S5 Maquette'!B140</f>
        <v>0</v>
      </c>
      <c r="B137" s="43">
        <f>'S5 Maquette'!C140</f>
        <v>0</v>
      </c>
      <c r="C137" s="42">
        <f>'S5 Maquette'!F140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5"/>
    </row>
    <row r="138" spans="1:22" ht="30.6" customHeight="1" x14ac:dyDescent="0.25">
      <c r="A138" s="43">
        <f>'S5 Maquette'!B141</f>
        <v>0</v>
      </c>
      <c r="B138" s="43">
        <f>'S5 Maquette'!C141</f>
        <v>0</v>
      </c>
      <c r="C138" s="42">
        <f>'S5 Maquette'!F141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5"/>
    </row>
    <row r="139" spans="1:22" ht="30.6" customHeight="1" x14ac:dyDescent="0.25">
      <c r="A139" s="43">
        <f>'S5 Maquette'!B142</f>
        <v>0</v>
      </c>
      <c r="B139" s="43">
        <f>'S5 Maquette'!C142</f>
        <v>0</v>
      </c>
      <c r="C139" s="42">
        <f>'S5 Maquette'!F142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5"/>
    </row>
    <row r="140" spans="1:22" ht="30.6" customHeight="1" x14ac:dyDescent="0.25">
      <c r="A140" s="43">
        <f>'S5 Maquette'!B143</f>
        <v>0</v>
      </c>
      <c r="B140" s="43">
        <f>'S5 Maquette'!C143</f>
        <v>0</v>
      </c>
      <c r="C140" s="42">
        <f>'S5 Maquette'!F143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5"/>
    </row>
    <row r="141" spans="1:22" ht="30.6" customHeight="1" x14ac:dyDescent="0.25">
      <c r="A141" s="43">
        <f>'S5 Maquette'!B144</f>
        <v>0</v>
      </c>
      <c r="B141" s="43">
        <f>'S5 Maquette'!C144</f>
        <v>0</v>
      </c>
      <c r="C141" s="42">
        <f>'S5 Maquette'!F144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5"/>
    </row>
    <row r="142" spans="1:22" ht="30.6" customHeight="1" x14ac:dyDescent="0.25">
      <c r="A142" s="43">
        <f>'S5 Maquette'!B145</f>
        <v>0</v>
      </c>
      <c r="B142" s="43">
        <f>'S5 Maquette'!C145</f>
        <v>0</v>
      </c>
      <c r="C142" s="42">
        <f>'S5 Maquette'!F145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5"/>
    </row>
    <row r="143" spans="1:22" ht="30.6" customHeight="1" x14ac:dyDescent="0.25">
      <c r="A143" s="43">
        <f>'S5 Maquette'!B146</f>
        <v>0</v>
      </c>
      <c r="B143" s="43">
        <f>'S5 Maquette'!C146</f>
        <v>0</v>
      </c>
      <c r="C143" s="42">
        <f>'S5 Maquette'!F146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5"/>
    </row>
    <row r="144" spans="1:22" ht="30.6" customHeight="1" x14ac:dyDescent="0.25">
      <c r="A144" s="43">
        <f>'S5 Maquette'!B147</f>
        <v>0</v>
      </c>
      <c r="B144" s="43">
        <f>'S5 Maquette'!C147</f>
        <v>0</v>
      </c>
      <c r="C144" s="42">
        <f>'S5 Maquette'!F147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5"/>
    </row>
    <row r="145" spans="1:22" ht="30.6" customHeight="1" x14ac:dyDescent="0.25">
      <c r="A145" s="43">
        <f>'S5 Maquette'!B148</f>
        <v>0</v>
      </c>
      <c r="B145" s="43">
        <f>'S5 Maquette'!C148</f>
        <v>0</v>
      </c>
      <c r="C145" s="42">
        <f>'S5 Maquette'!F148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5"/>
    </row>
    <row r="146" spans="1:22" ht="30.6" customHeight="1" x14ac:dyDescent="0.25">
      <c r="A146" s="43">
        <f>'S5 Maquette'!B149</f>
        <v>0</v>
      </c>
      <c r="B146" s="43">
        <f>'S5 Maquette'!C149</f>
        <v>0</v>
      </c>
      <c r="C146" s="42">
        <f>'S5 Maquette'!F149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5"/>
    </row>
    <row r="147" spans="1:22" ht="30.6" customHeight="1" x14ac:dyDescent="0.25">
      <c r="A147" s="43">
        <f>'S5 Maquette'!B150</f>
        <v>0</v>
      </c>
      <c r="B147" s="43">
        <f>'S5 Maquette'!C150</f>
        <v>0</v>
      </c>
      <c r="C147" s="42">
        <f>'S5 Maquette'!F150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5"/>
    </row>
    <row r="148" spans="1:22" ht="30.6" customHeight="1" x14ac:dyDescent="0.25">
      <c r="A148" s="43">
        <f>'S5 Maquette'!B151</f>
        <v>0</v>
      </c>
      <c r="B148" s="43">
        <f>'S5 Maquette'!C151</f>
        <v>0</v>
      </c>
      <c r="C148" s="42">
        <f>'S5 Maquette'!F151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5"/>
    </row>
    <row r="149" spans="1:22" ht="30.6" customHeight="1" x14ac:dyDescent="0.25">
      <c r="A149" s="43">
        <f>'S5 Maquette'!B152</f>
        <v>0</v>
      </c>
      <c r="B149" s="43">
        <f>'S5 Maquette'!C152</f>
        <v>0</v>
      </c>
      <c r="C149" s="42">
        <f>'S5 Maquette'!F152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5"/>
    </row>
    <row r="150" spans="1:22" ht="30.6" customHeight="1" x14ac:dyDescent="0.25">
      <c r="A150" s="43">
        <f>'S5 Maquette'!B153</f>
        <v>0</v>
      </c>
      <c r="B150" s="43">
        <f>'S5 Maquette'!C153</f>
        <v>0</v>
      </c>
      <c r="C150" s="42">
        <f>'S5 Maquette'!F153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5"/>
    </row>
    <row r="151" spans="1:22" ht="30.6" customHeight="1" x14ac:dyDescent="0.25">
      <c r="A151" s="43">
        <f>'S5 Maquette'!B154</f>
        <v>0</v>
      </c>
      <c r="B151" s="43">
        <f>'S5 Maquette'!C154</f>
        <v>0</v>
      </c>
      <c r="C151" s="42">
        <f>'S5 Maquette'!F154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5"/>
    </row>
    <row r="152" spans="1:22" ht="30.6" customHeight="1" x14ac:dyDescent="0.25">
      <c r="A152" s="43">
        <f>'S5 Maquette'!B155</f>
        <v>0</v>
      </c>
      <c r="B152" s="43">
        <f>'S5 Maquette'!C155</f>
        <v>0</v>
      </c>
      <c r="C152" s="42">
        <f>'S5 Maquette'!F155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5"/>
    </row>
    <row r="153" spans="1:22" ht="30.6" customHeight="1" x14ac:dyDescent="0.25">
      <c r="A153" s="43">
        <f>'S5 Maquette'!B156</f>
        <v>0</v>
      </c>
      <c r="B153" s="43">
        <f>'S5 Maquette'!C156</f>
        <v>0</v>
      </c>
      <c r="C153" s="42">
        <f>'S5 Maquette'!F156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5"/>
    </row>
    <row r="154" spans="1:22" ht="30.6" customHeight="1" x14ac:dyDescent="0.25">
      <c r="A154" s="43">
        <f>'S5 Maquette'!B157</f>
        <v>0</v>
      </c>
      <c r="B154" s="43">
        <f>'S5 Maquette'!C157</f>
        <v>0</v>
      </c>
      <c r="C154" s="42">
        <f>'S5 Maquette'!F157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5"/>
    </row>
    <row r="155" spans="1:22" ht="30.6" customHeight="1" x14ac:dyDescent="0.25">
      <c r="A155" s="43">
        <f>'S5 Maquette'!B158</f>
        <v>0</v>
      </c>
      <c r="B155" s="43">
        <f>'S5 Maquette'!C158</f>
        <v>0</v>
      </c>
      <c r="C155" s="42">
        <f>'S5 Maquette'!F158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5"/>
    </row>
    <row r="156" spans="1:22" ht="30.6" customHeight="1" x14ac:dyDescent="0.25">
      <c r="A156" s="43">
        <f>'S5 Maquette'!B159</f>
        <v>0</v>
      </c>
      <c r="B156" s="43">
        <f>'S5 Maquette'!C159</f>
        <v>0</v>
      </c>
      <c r="C156" s="42">
        <f>'S5 Maquette'!F159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5"/>
    </row>
    <row r="157" spans="1:22" ht="30.6" customHeight="1" x14ac:dyDescent="0.25">
      <c r="A157" s="43">
        <f>'S5 Maquette'!B160</f>
        <v>0</v>
      </c>
      <c r="B157" s="43">
        <f>'S5 Maquette'!C160</f>
        <v>0</v>
      </c>
      <c r="C157" s="42">
        <f>'S5 Maquette'!F160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5"/>
    </row>
    <row r="158" spans="1:22" ht="30.6" customHeight="1" x14ac:dyDescent="0.25">
      <c r="A158" s="43">
        <f>'S5 Maquette'!B161</f>
        <v>0</v>
      </c>
      <c r="B158" s="43">
        <f>'S5 Maquette'!C161</f>
        <v>0</v>
      </c>
      <c r="C158" s="42">
        <f>'S5 Maquette'!F161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5"/>
    </row>
    <row r="159" spans="1:22" ht="30.6" customHeight="1" x14ac:dyDescent="0.25">
      <c r="A159" s="43">
        <f>'S5 Maquette'!B162</f>
        <v>0</v>
      </c>
      <c r="B159" s="43">
        <f>'S5 Maquette'!C162</f>
        <v>0</v>
      </c>
      <c r="C159" s="42">
        <f>'S5 Maquette'!F162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5"/>
    </row>
    <row r="160" spans="1:22" ht="30.6" customHeight="1" x14ac:dyDescent="0.25">
      <c r="A160" s="43">
        <f>'S5 Maquette'!B163</f>
        <v>0</v>
      </c>
      <c r="B160" s="43">
        <f>'S5 Maquette'!C163</f>
        <v>0</v>
      </c>
      <c r="C160" s="42">
        <f>'S5 Maquette'!F163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5"/>
    </row>
    <row r="161" spans="1:22" ht="30.6" customHeight="1" x14ac:dyDescent="0.25">
      <c r="A161" s="43">
        <f>'S5 Maquette'!B164</f>
        <v>0</v>
      </c>
      <c r="B161" s="43">
        <f>'S5 Maquette'!C164</f>
        <v>0</v>
      </c>
      <c r="C161" s="42">
        <f>'S5 Maquette'!F164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5"/>
    </row>
    <row r="162" spans="1:22" ht="30.6" customHeight="1" x14ac:dyDescent="0.25">
      <c r="A162" s="43">
        <f>'S5 Maquette'!B165</f>
        <v>0</v>
      </c>
      <c r="B162" s="43">
        <f>'S5 Maquette'!C165</f>
        <v>0</v>
      </c>
      <c r="C162" s="42">
        <f>'S5 Maquette'!F165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5"/>
    </row>
    <row r="163" spans="1:22" ht="30.6" customHeight="1" x14ac:dyDescent="0.25">
      <c r="A163" s="43">
        <f>'S5 Maquette'!B166</f>
        <v>0</v>
      </c>
      <c r="B163" s="43">
        <f>'S5 Maquette'!C166</f>
        <v>0</v>
      </c>
      <c r="C163" s="42">
        <f>'S5 Maquette'!F166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5"/>
    </row>
    <row r="164" spans="1:22" ht="30.6" customHeight="1" x14ac:dyDescent="0.25">
      <c r="A164" s="43">
        <f>'S5 Maquette'!B167</f>
        <v>0</v>
      </c>
      <c r="B164" s="43">
        <f>'S5 Maquette'!C167</f>
        <v>0</v>
      </c>
      <c r="C164" s="42">
        <f>'S5 Maquette'!F167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5"/>
    </row>
    <row r="165" spans="1:22" ht="30.6" customHeight="1" x14ac:dyDescent="0.25">
      <c r="A165" s="43">
        <f>'S5 Maquette'!B168</f>
        <v>0</v>
      </c>
      <c r="B165" s="43">
        <f>'S5 Maquette'!C168</f>
        <v>0</v>
      </c>
      <c r="C165" s="42">
        <f>'S5 Maquette'!F168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5"/>
    </row>
    <row r="166" spans="1:22" ht="30.6" customHeight="1" x14ac:dyDescent="0.25">
      <c r="A166" s="43">
        <f>'S5 Maquette'!B169</f>
        <v>0</v>
      </c>
      <c r="B166" s="43">
        <f>'S5 Maquette'!C169</f>
        <v>0</v>
      </c>
      <c r="C166" s="42">
        <f>'S5 Maquette'!F169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5"/>
    </row>
    <row r="167" spans="1:22" ht="30.6" customHeight="1" x14ac:dyDescent="0.25">
      <c r="A167" s="43">
        <f>'S5 Maquette'!B170</f>
        <v>0</v>
      </c>
      <c r="B167" s="43">
        <f>'S5 Maquette'!C170</f>
        <v>0</v>
      </c>
      <c r="C167" s="42">
        <f>'S5 Maquette'!F170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5"/>
    </row>
    <row r="168" spans="1:22" ht="30.6" customHeight="1" x14ac:dyDescent="0.25">
      <c r="A168" s="43">
        <f>'S5 Maquette'!B171</f>
        <v>0</v>
      </c>
      <c r="B168" s="43">
        <f>'S5 Maquette'!C171</f>
        <v>0</v>
      </c>
      <c r="C168" s="42">
        <f>'S5 Maquette'!F171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5"/>
    </row>
    <row r="169" spans="1:22" ht="30.6" customHeight="1" x14ac:dyDescent="0.25">
      <c r="A169" s="43">
        <f>'S5 Maquette'!B172</f>
        <v>0</v>
      </c>
      <c r="B169" s="43">
        <f>'S5 Maquette'!C172</f>
        <v>0</v>
      </c>
      <c r="C169" s="42">
        <f>'S5 Maquette'!F172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5"/>
    </row>
    <row r="170" spans="1:22" ht="30.6" customHeight="1" x14ac:dyDescent="0.25">
      <c r="A170" s="43">
        <f>'S5 Maquette'!B173</f>
        <v>0</v>
      </c>
      <c r="B170" s="43">
        <f>'S5 Maquette'!C173</f>
        <v>0</v>
      </c>
      <c r="C170" s="42">
        <f>'S5 Maquette'!F173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5"/>
    </row>
    <row r="171" spans="1:22" ht="30.6" customHeight="1" x14ac:dyDescent="0.25">
      <c r="A171" s="43">
        <f>'S5 Maquette'!B174</f>
        <v>0</v>
      </c>
      <c r="B171" s="43">
        <f>'S5 Maquette'!C174</f>
        <v>0</v>
      </c>
      <c r="C171" s="42">
        <f>'S5 Maquette'!F174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5"/>
    </row>
    <row r="172" spans="1:22" ht="30.6" customHeight="1" x14ac:dyDescent="0.25">
      <c r="A172" s="43">
        <f>'S5 Maquette'!B175</f>
        <v>0</v>
      </c>
      <c r="B172" s="43">
        <f>'S5 Maquette'!C175</f>
        <v>0</v>
      </c>
      <c r="C172" s="42">
        <f>'S5 Maquette'!F175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5"/>
    </row>
    <row r="173" spans="1:22" ht="30.6" customHeight="1" x14ac:dyDescent="0.25">
      <c r="A173" s="43">
        <f>'S5 Maquette'!B176</f>
        <v>0</v>
      </c>
      <c r="B173" s="43">
        <f>'S5 Maquette'!C176</f>
        <v>0</v>
      </c>
      <c r="C173" s="42">
        <f>'S5 Maquette'!F176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5"/>
    </row>
    <row r="174" spans="1:22" ht="30.6" customHeight="1" x14ac:dyDescent="0.25">
      <c r="A174" s="43">
        <f>'S5 Maquette'!B177</f>
        <v>0</v>
      </c>
      <c r="B174" s="43">
        <f>'S5 Maquette'!C177</f>
        <v>0</v>
      </c>
      <c r="C174" s="42">
        <f>'S5 Maquette'!F177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5"/>
    </row>
    <row r="175" spans="1:22" ht="30.6" customHeight="1" x14ac:dyDescent="0.25">
      <c r="A175" s="43">
        <f>'S5 Maquette'!B178</f>
        <v>0</v>
      </c>
      <c r="B175" s="43">
        <f>'S5 Maquette'!C178</f>
        <v>0</v>
      </c>
      <c r="C175" s="42">
        <f>'S5 Maquette'!F178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5"/>
    </row>
    <row r="176" spans="1:22" ht="30.6" customHeight="1" x14ac:dyDescent="0.25">
      <c r="A176" s="43">
        <f>'S5 Maquette'!B179</f>
        <v>0</v>
      </c>
      <c r="B176" s="43">
        <f>'S5 Maquette'!C179</f>
        <v>0</v>
      </c>
      <c r="C176" s="42">
        <f>'S5 Maquette'!F179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5"/>
    </row>
    <row r="177" spans="1:22" ht="30.6" customHeight="1" x14ac:dyDescent="0.25">
      <c r="A177" s="43">
        <f>'S5 Maquette'!B180</f>
        <v>0</v>
      </c>
      <c r="B177" s="43">
        <f>'S5 Maquette'!C180</f>
        <v>0</v>
      </c>
      <c r="C177" s="42">
        <f>'S5 Maquette'!F180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5"/>
    </row>
    <row r="178" spans="1:22" ht="30.6" customHeight="1" x14ac:dyDescent="0.25">
      <c r="A178" s="43">
        <f>'S5 Maquette'!B181</f>
        <v>0</v>
      </c>
      <c r="B178" s="43">
        <f>'S5 Maquette'!C181</f>
        <v>0</v>
      </c>
      <c r="C178" s="42">
        <f>'S5 Maquette'!F181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5"/>
    </row>
    <row r="179" spans="1:22" ht="30.6" customHeight="1" x14ac:dyDescent="0.25">
      <c r="A179" s="43">
        <f>'S5 Maquette'!B182</f>
        <v>0</v>
      </c>
      <c r="B179" s="43">
        <f>'S5 Maquette'!C182</f>
        <v>0</v>
      </c>
      <c r="C179" s="42">
        <f>'S5 Maquette'!F182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5"/>
    </row>
    <row r="180" spans="1:22" ht="30.6" customHeight="1" x14ac:dyDescent="0.25">
      <c r="A180" s="43">
        <f>'S5 Maquette'!B183</f>
        <v>0</v>
      </c>
      <c r="B180" s="43">
        <f>'S5 Maquette'!C183</f>
        <v>0</v>
      </c>
      <c r="C180" s="42">
        <f>'S5 Maquette'!F183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5"/>
    </row>
    <row r="181" spans="1:22" ht="30.6" customHeight="1" x14ac:dyDescent="0.25">
      <c r="A181" s="43">
        <f>'S5 Maquette'!B184</f>
        <v>0</v>
      </c>
      <c r="B181" s="43">
        <f>'S5 Maquette'!C184</f>
        <v>0</v>
      </c>
      <c r="C181" s="42">
        <f>'S5 Maquette'!F184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5"/>
    </row>
    <row r="182" spans="1:22" ht="30.6" customHeight="1" x14ac:dyDescent="0.25">
      <c r="A182" s="43">
        <f>'S5 Maquette'!B185</f>
        <v>0</v>
      </c>
      <c r="B182" s="43">
        <f>'S5 Maquette'!C185</f>
        <v>0</v>
      </c>
      <c r="C182" s="42">
        <f>'S5 Maquette'!F185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5"/>
    </row>
    <row r="183" spans="1:22" ht="30.6" customHeight="1" x14ac:dyDescent="0.25">
      <c r="A183" s="43">
        <f>'S5 Maquette'!B186</f>
        <v>0</v>
      </c>
      <c r="B183" s="43">
        <f>'S5 Maquette'!C186</f>
        <v>0</v>
      </c>
      <c r="C183" s="42">
        <f>'S5 Maquette'!F186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5"/>
    </row>
    <row r="184" spans="1:22" ht="30.6" customHeight="1" x14ac:dyDescent="0.25">
      <c r="A184" s="43">
        <f>'S5 Maquette'!B187</f>
        <v>0</v>
      </c>
      <c r="B184" s="43">
        <f>'S5 Maquette'!C187</f>
        <v>0</v>
      </c>
      <c r="C184" s="42">
        <f>'S5 Maquette'!F187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5"/>
    </row>
    <row r="185" spans="1:22" ht="30.6" customHeight="1" x14ac:dyDescent="0.25">
      <c r="A185" s="43">
        <f>'S5 Maquette'!B188</f>
        <v>0</v>
      </c>
      <c r="B185" s="43">
        <f>'S5 Maquette'!C188</f>
        <v>0</v>
      </c>
      <c r="C185" s="42">
        <f>'S5 Maquette'!F188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5"/>
    </row>
    <row r="186" spans="1:22" ht="30.6" customHeight="1" x14ac:dyDescent="0.25">
      <c r="A186" s="43">
        <f>'S5 Maquette'!B189</f>
        <v>0</v>
      </c>
      <c r="B186" s="43">
        <f>'S5 Maquette'!C189</f>
        <v>0</v>
      </c>
      <c r="C186" s="42">
        <f>'S5 Maquette'!F189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5"/>
    </row>
    <row r="187" spans="1:22" ht="30.6" customHeight="1" x14ac:dyDescent="0.25">
      <c r="A187" s="43">
        <f>'S5 Maquette'!B190</f>
        <v>0</v>
      </c>
      <c r="B187" s="43">
        <f>'S5 Maquette'!C190</f>
        <v>0</v>
      </c>
      <c r="C187" s="42">
        <f>'S5 Maquette'!F190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5"/>
    </row>
    <row r="188" spans="1:22" ht="30.6" customHeight="1" x14ac:dyDescent="0.25">
      <c r="A188" s="43">
        <f>'S5 Maquette'!B191</f>
        <v>0</v>
      </c>
      <c r="B188" s="43">
        <f>'S5 Maquette'!C191</f>
        <v>0</v>
      </c>
      <c r="C188" s="42">
        <f>'S5 Maquette'!F191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5"/>
    </row>
    <row r="189" spans="1:22" ht="30.6" customHeight="1" x14ac:dyDescent="0.25">
      <c r="A189" s="43">
        <f>'S5 Maquette'!B192</f>
        <v>0</v>
      </c>
      <c r="B189" s="43">
        <f>'S5 Maquette'!C192</f>
        <v>0</v>
      </c>
      <c r="C189" s="42">
        <f>'S5 Maquette'!F192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5"/>
    </row>
    <row r="190" spans="1:22" ht="30.6" customHeight="1" x14ac:dyDescent="0.25">
      <c r="A190" s="43">
        <f>'S5 Maquette'!B193</f>
        <v>0</v>
      </c>
      <c r="B190" s="43">
        <f>'S5 Maquette'!C193</f>
        <v>0</v>
      </c>
      <c r="C190" s="42">
        <f>'S5 Maquette'!F193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5"/>
    </row>
    <row r="191" spans="1:22" ht="30.6" customHeight="1" x14ac:dyDescent="0.25">
      <c r="A191" s="43">
        <f>'S5 Maquette'!B194</f>
        <v>0</v>
      </c>
      <c r="B191" s="43">
        <f>'S5 Maquette'!C194</f>
        <v>0</v>
      </c>
      <c r="C191" s="42">
        <f>'S5 Maquette'!F194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5"/>
    </row>
    <row r="192" spans="1:22" ht="30.6" customHeight="1" x14ac:dyDescent="0.25">
      <c r="A192" s="43">
        <f>'S5 Maquette'!B195</f>
        <v>0</v>
      </c>
      <c r="B192" s="43">
        <f>'S5 Maquette'!C195</f>
        <v>0</v>
      </c>
      <c r="C192" s="42">
        <f>'S5 Maquette'!F195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5"/>
    </row>
    <row r="193" spans="1:22" ht="30.6" customHeight="1" x14ac:dyDescent="0.25">
      <c r="A193" s="43">
        <f>'S5 Maquette'!B196</f>
        <v>0</v>
      </c>
      <c r="B193" s="43">
        <f>'S5 Maquette'!C196</f>
        <v>0</v>
      </c>
      <c r="C193" s="42">
        <f>'S5 Maquette'!F196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5"/>
    </row>
    <row r="194" spans="1:22" ht="30.6" customHeight="1" x14ac:dyDescent="0.25">
      <c r="A194" s="43">
        <f>'S5 Maquette'!B197</f>
        <v>0</v>
      </c>
      <c r="B194" s="43">
        <f>'S5 Maquette'!C197</f>
        <v>0</v>
      </c>
      <c r="C194" s="42">
        <f>'S5 Maquette'!F197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5"/>
    </row>
    <row r="195" spans="1:22" ht="30.6" customHeight="1" x14ac:dyDescent="0.25">
      <c r="A195" s="43">
        <f>'S5 Maquette'!B198</f>
        <v>0</v>
      </c>
      <c r="B195" s="43">
        <f>'S5 Maquette'!C198</f>
        <v>0</v>
      </c>
      <c r="C195" s="42">
        <f>'S5 Maquette'!F198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5"/>
    </row>
    <row r="196" spans="1:22" ht="30.6" customHeight="1" x14ac:dyDescent="0.25">
      <c r="A196" s="43">
        <f>'S5 Maquette'!B199</f>
        <v>0</v>
      </c>
      <c r="B196" s="43">
        <f>'S5 Maquette'!C199</f>
        <v>0</v>
      </c>
      <c r="C196" s="42">
        <f>'S5 Maquette'!F199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5"/>
    </row>
    <row r="197" spans="1:22" ht="30.6" customHeight="1" x14ac:dyDescent="0.25">
      <c r="A197" s="43">
        <f>'S5 Maquette'!B200</f>
        <v>0</v>
      </c>
      <c r="B197" s="43">
        <f>'S5 Maquette'!C200</f>
        <v>0</v>
      </c>
      <c r="C197" s="42">
        <f>'S5 Maquette'!F200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5"/>
    </row>
    <row r="198" spans="1:22" ht="30.6" customHeight="1" x14ac:dyDescent="0.25">
      <c r="A198" s="43">
        <f>'S5 Maquette'!B201</f>
        <v>0</v>
      </c>
      <c r="B198" s="43">
        <f>'S5 Maquette'!C201</f>
        <v>0</v>
      </c>
      <c r="C198" s="42">
        <f>'S5 Maquette'!F201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5"/>
    </row>
    <row r="199" spans="1:22" ht="30.6" customHeight="1" x14ac:dyDescent="0.25">
      <c r="A199" s="43">
        <f>'S5 Maquette'!B202</f>
        <v>0</v>
      </c>
      <c r="B199" s="43">
        <f>'S5 Maquette'!C202</f>
        <v>0</v>
      </c>
      <c r="C199" s="42">
        <f>'S5 Maquette'!F202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5"/>
    </row>
    <row r="200" spans="1:22" ht="30.6" customHeight="1" x14ac:dyDescent="0.25">
      <c r="A200" s="43">
        <f>'S5 Maquette'!B203</f>
        <v>0</v>
      </c>
      <c r="B200" s="43">
        <f>'S5 Maquette'!C203</f>
        <v>0</v>
      </c>
      <c r="C200" s="42">
        <f>'S5 Maquette'!F203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5"/>
    </row>
    <row r="201" spans="1:22" ht="30.6" customHeight="1" x14ac:dyDescent="0.25">
      <c r="A201" s="43">
        <f>'S5 Maquette'!B204</f>
        <v>0</v>
      </c>
      <c r="B201" s="43">
        <f>'S5 Maquette'!C204</f>
        <v>0</v>
      </c>
      <c r="C201" s="42">
        <f>'S5 Maquette'!F204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5"/>
    </row>
    <row r="202" spans="1:22" ht="30.6" customHeight="1" x14ac:dyDescent="0.25">
      <c r="A202" s="43">
        <f>'S5 Maquette'!B205</f>
        <v>0</v>
      </c>
      <c r="B202" s="43">
        <f>'S5 Maquette'!C205</f>
        <v>0</v>
      </c>
      <c r="C202" s="42">
        <f>'S5 Maquette'!F205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5"/>
    </row>
    <row r="203" spans="1:22" ht="30.6" customHeight="1" x14ac:dyDescent="0.25">
      <c r="A203" s="43">
        <f>'S5 Maquette'!B206</f>
        <v>0</v>
      </c>
      <c r="B203" s="43">
        <f>'S5 Maquette'!C206</f>
        <v>0</v>
      </c>
      <c r="C203" s="42">
        <f>'S5 Maquette'!F206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5"/>
    </row>
    <row r="204" spans="1:22" ht="30.6" customHeight="1" x14ac:dyDescent="0.25">
      <c r="A204" s="43">
        <f>'S5 Maquette'!B207</f>
        <v>0</v>
      </c>
      <c r="B204" s="43">
        <f>'S5 Maquette'!C207</f>
        <v>0</v>
      </c>
      <c r="C204" s="42">
        <f>'S5 Maquette'!F207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5"/>
    </row>
    <row r="205" spans="1:22" ht="30.6" customHeight="1" x14ac:dyDescent="0.25">
      <c r="A205" s="43">
        <f>'S5 Maquette'!B208</f>
        <v>0</v>
      </c>
      <c r="B205" s="43">
        <f>'S5 Maquette'!C208</f>
        <v>0</v>
      </c>
      <c r="C205" s="42">
        <f>'S5 Maquette'!F208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5"/>
    </row>
    <row r="206" spans="1:22" ht="30.6" customHeight="1" x14ac:dyDescent="0.25">
      <c r="A206" s="43">
        <f>'S5 Maquette'!B209</f>
        <v>0</v>
      </c>
      <c r="B206" s="43">
        <f>'S5 Maquette'!C209</f>
        <v>0</v>
      </c>
      <c r="C206" s="42">
        <f>'S5 Maquette'!F209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5"/>
    </row>
    <row r="207" spans="1:22" ht="30.6" customHeight="1" x14ac:dyDescent="0.25">
      <c r="A207" s="43">
        <f>'S5 Maquette'!B210</f>
        <v>0</v>
      </c>
      <c r="B207" s="43">
        <f>'S5 Maquette'!C210</f>
        <v>0</v>
      </c>
      <c r="C207" s="42">
        <f>'S5 Maquette'!F210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5"/>
    </row>
    <row r="208" spans="1:22" ht="30.6" customHeight="1" x14ac:dyDescent="0.25">
      <c r="A208" s="43">
        <f>'S5 Maquette'!B211</f>
        <v>0</v>
      </c>
      <c r="B208" s="43">
        <f>'S5 Maquette'!C211</f>
        <v>0</v>
      </c>
      <c r="C208" s="42">
        <f>'S5 Maquette'!F211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5"/>
    </row>
    <row r="209" spans="1:22" ht="30.6" customHeight="1" x14ac:dyDescent="0.25">
      <c r="A209" s="43">
        <f>'S5 Maquette'!B212</f>
        <v>0</v>
      </c>
      <c r="B209" s="43">
        <f>'S5 Maquette'!C212</f>
        <v>0</v>
      </c>
      <c r="C209" s="42">
        <f>'S5 Maquette'!F212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5"/>
    </row>
    <row r="210" spans="1:22" ht="30.6" customHeight="1" x14ac:dyDescent="0.25">
      <c r="A210" s="43">
        <f>'S5 Maquette'!B213</f>
        <v>0</v>
      </c>
      <c r="B210" s="43">
        <f>'S5 Maquette'!C213</f>
        <v>0</v>
      </c>
      <c r="C210" s="42">
        <f>'S5 Maquette'!F213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5"/>
    </row>
    <row r="211" spans="1:22" ht="30.6" customHeight="1" x14ac:dyDescent="0.25">
      <c r="A211" s="43">
        <f>'S5 Maquette'!B214</f>
        <v>0</v>
      </c>
      <c r="B211" s="43">
        <f>'S5 Maquette'!C214</f>
        <v>0</v>
      </c>
      <c r="C211" s="42">
        <f>'S5 Maquette'!F214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5"/>
    </row>
    <row r="212" spans="1:22" ht="30.6" customHeight="1" x14ac:dyDescent="0.25">
      <c r="A212" s="43">
        <f>'S5 Maquette'!B215</f>
        <v>0</v>
      </c>
      <c r="B212" s="43">
        <f>'S5 Maquette'!C215</f>
        <v>0</v>
      </c>
      <c r="C212" s="42">
        <f>'S5 Maquette'!F215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5"/>
    </row>
    <row r="213" spans="1:22" ht="30.6" customHeight="1" x14ac:dyDescent="0.25">
      <c r="A213" s="43">
        <f>'S5 Maquette'!B216</f>
        <v>0</v>
      </c>
      <c r="B213" s="43">
        <f>'S5 Maquette'!C216</f>
        <v>0</v>
      </c>
      <c r="C213" s="42">
        <f>'S5 Maquette'!F216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5"/>
    </row>
    <row r="214" spans="1:22" ht="30.6" customHeight="1" x14ac:dyDescent="0.25">
      <c r="A214" s="43">
        <f>'S5 Maquette'!B217</f>
        <v>0</v>
      </c>
      <c r="B214" s="43">
        <f>'S5 Maquette'!C217</f>
        <v>0</v>
      </c>
      <c r="C214" s="42">
        <f>'S5 Maquette'!F217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5"/>
    </row>
    <row r="215" spans="1:22" ht="30.6" customHeight="1" x14ac:dyDescent="0.25">
      <c r="A215" s="43">
        <f>'S5 Maquette'!B218</f>
        <v>0</v>
      </c>
      <c r="B215" s="43">
        <f>'S5 Maquette'!C218</f>
        <v>0</v>
      </c>
      <c r="C215" s="42">
        <f>'S5 Maquette'!F218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5"/>
    </row>
    <row r="216" spans="1:22" ht="30.6" customHeight="1" x14ac:dyDescent="0.25">
      <c r="A216" s="43">
        <f>'S5 Maquette'!B219</f>
        <v>0</v>
      </c>
      <c r="B216" s="43">
        <f>'S5 Maquette'!C219</f>
        <v>0</v>
      </c>
      <c r="C216" s="42">
        <f>'S5 Maquette'!F219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5"/>
    </row>
    <row r="217" spans="1:22" ht="30.6" customHeight="1" x14ac:dyDescent="0.25">
      <c r="A217" s="43">
        <f>'S5 Maquette'!B220</f>
        <v>0</v>
      </c>
      <c r="B217" s="43">
        <f>'S5 Maquette'!C220</f>
        <v>0</v>
      </c>
      <c r="C217" s="42">
        <f>'S5 Maquette'!F220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5"/>
    </row>
    <row r="218" spans="1:22" ht="30.6" customHeight="1" x14ac:dyDescent="0.25">
      <c r="A218" s="43">
        <f>'S5 Maquette'!B221</f>
        <v>0</v>
      </c>
      <c r="B218" s="43">
        <f>'S5 Maquette'!C221</f>
        <v>0</v>
      </c>
      <c r="C218" s="42">
        <f>'S5 Maquette'!F221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5"/>
    </row>
    <row r="219" spans="1:22" ht="30.6" customHeight="1" x14ac:dyDescent="0.25">
      <c r="A219" s="43">
        <f>'S5 Maquette'!B222</f>
        <v>0</v>
      </c>
      <c r="B219" s="43">
        <f>'S5 Maquette'!C222</f>
        <v>0</v>
      </c>
      <c r="C219" s="42">
        <f>'S5 Maquette'!F222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5"/>
    </row>
    <row r="220" spans="1:22" ht="30.6" customHeight="1" x14ac:dyDescent="0.25">
      <c r="A220" s="43">
        <f>'S5 Maquette'!B223</f>
        <v>0</v>
      </c>
      <c r="B220" s="43">
        <f>'S5 Maquette'!C223</f>
        <v>0</v>
      </c>
      <c r="C220" s="42">
        <f>'S5 Maquette'!F223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5"/>
    </row>
    <row r="221" spans="1:22" ht="30.6" customHeight="1" x14ac:dyDescent="0.25">
      <c r="A221" s="43">
        <f>'S5 Maquette'!B224</f>
        <v>0</v>
      </c>
      <c r="B221" s="43">
        <f>'S5 Maquette'!C224</f>
        <v>0</v>
      </c>
      <c r="C221" s="42">
        <f>'S5 Maquette'!F224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5"/>
    </row>
    <row r="222" spans="1:22" ht="30.6" customHeight="1" x14ac:dyDescent="0.25">
      <c r="A222" s="43">
        <f>'S5 Maquette'!B225</f>
        <v>0</v>
      </c>
      <c r="B222" s="43">
        <f>'S5 Maquette'!C225</f>
        <v>0</v>
      </c>
      <c r="C222" s="42">
        <f>'S5 Maquette'!F225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5"/>
    </row>
    <row r="223" spans="1:22" ht="30.6" customHeight="1" x14ac:dyDescent="0.25">
      <c r="A223" s="43">
        <f>'S5 Maquette'!B226</f>
        <v>0</v>
      </c>
      <c r="B223" s="43">
        <f>'S5 Maquette'!C226</f>
        <v>0</v>
      </c>
      <c r="C223" s="42">
        <f>'S5 Maquette'!F226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5"/>
    </row>
    <row r="224" spans="1:22" ht="30.6" customHeight="1" x14ac:dyDescent="0.25">
      <c r="A224" s="43">
        <f>'S5 Maquette'!B227</f>
        <v>0</v>
      </c>
      <c r="B224" s="43">
        <f>'S5 Maquette'!C227</f>
        <v>0</v>
      </c>
      <c r="C224" s="42">
        <f>'S5 Maquette'!F227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5"/>
    </row>
    <row r="225" spans="1:22" ht="30.6" customHeight="1" x14ac:dyDescent="0.25">
      <c r="A225" s="43">
        <f>'S5 Maquette'!B228</f>
        <v>0</v>
      </c>
      <c r="B225" s="43">
        <f>'S5 Maquette'!C228</f>
        <v>0</v>
      </c>
      <c r="C225" s="42">
        <f>'S5 Maquette'!F228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5"/>
    </row>
    <row r="226" spans="1:22" ht="30.6" customHeight="1" x14ac:dyDescent="0.25">
      <c r="A226" s="43">
        <f>'S5 Maquette'!B229</f>
        <v>0</v>
      </c>
      <c r="B226" s="43">
        <f>'S5 Maquette'!C229</f>
        <v>0</v>
      </c>
      <c r="C226" s="42">
        <f>'S5 Maquette'!F229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5"/>
    </row>
    <row r="227" spans="1:22" ht="30.6" customHeight="1" x14ac:dyDescent="0.25">
      <c r="A227" s="43">
        <f>'S5 Maquette'!B230</f>
        <v>0</v>
      </c>
      <c r="B227" s="43">
        <f>'S5 Maquette'!C230</f>
        <v>0</v>
      </c>
      <c r="C227" s="42">
        <f>'S5 Maquette'!F230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5"/>
    </row>
    <row r="228" spans="1:22" ht="30.6" customHeight="1" x14ac:dyDescent="0.25">
      <c r="A228" s="43">
        <f>'S5 Maquette'!B231</f>
        <v>0</v>
      </c>
      <c r="B228" s="43">
        <f>'S5 Maquette'!C231</f>
        <v>0</v>
      </c>
      <c r="C228" s="42">
        <f>'S5 Maquette'!F231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5"/>
    </row>
    <row r="229" spans="1:22" ht="30.6" customHeight="1" x14ac:dyDescent="0.25">
      <c r="A229" s="43">
        <f>'S5 Maquette'!B232</f>
        <v>0</v>
      </c>
      <c r="B229" s="43">
        <f>'S5 Maquette'!C232</f>
        <v>0</v>
      </c>
      <c r="C229" s="42">
        <f>'S5 Maquette'!F232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5"/>
    </row>
    <row r="230" spans="1:22" ht="30.6" customHeight="1" x14ac:dyDescent="0.25">
      <c r="A230" s="43">
        <f>'S5 Maquette'!B233</f>
        <v>0</v>
      </c>
      <c r="B230" s="43">
        <f>'S5 Maquette'!C233</f>
        <v>0</v>
      </c>
      <c r="C230" s="42">
        <f>'S5 Maquette'!F233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5"/>
    </row>
    <row r="231" spans="1:22" ht="30.6" customHeight="1" x14ac:dyDescent="0.25">
      <c r="A231" s="43">
        <f>'S5 Maquette'!B234</f>
        <v>0</v>
      </c>
      <c r="B231" s="43">
        <f>'S5 Maquette'!C234</f>
        <v>0</v>
      </c>
      <c r="C231" s="42">
        <f>'S5 Maquette'!F234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5"/>
    </row>
    <row r="232" spans="1:22" ht="30.6" customHeight="1" x14ac:dyDescent="0.25">
      <c r="A232" s="43">
        <f>'S5 Maquette'!B235</f>
        <v>0</v>
      </c>
      <c r="B232" s="43">
        <f>'S5 Maquette'!C235</f>
        <v>0</v>
      </c>
      <c r="C232" s="42">
        <f>'S5 Maquette'!F235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5"/>
    </row>
    <row r="233" spans="1:22" ht="30.6" customHeight="1" x14ac:dyDescent="0.25">
      <c r="A233" s="43">
        <f>'S5 Maquette'!B236</f>
        <v>0</v>
      </c>
      <c r="B233" s="43">
        <f>'S5 Maquette'!C236</f>
        <v>0</v>
      </c>
      <c r="C233" s="42">
        <f>'S5 Maquette'!F236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5"/>
    </row>
    <row r="234" spans="1:22" ht="30.6" customHeight="1" x14ac:dyDescent="0.25">
      <c r="A234" s="43">
        <f>'S5 Maquette'!B237</f>
        <v>0</v>
      </c>
      <c r="B234" s="43">
        <f>'S5 Maquette'!C237</f>
        <v>0</v>
      </c>
      <c r="C234" s="42">
        <f>'S5 Maquette'!F237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5"/>
    </row>
    <row r="235" spans="1:22" ht="30.6" customHeight="1" x14ac:dyDescent="0.25">
      <c r="A235" s="43">
        <f>'S5 Maquette'!B238</f>
        <v>0</v>
      </c>
      <c r="B235" s="43">
        <f>'S5 Maquette'!C238</f>
        <v>0</v>
      </c>
      <c r="C235" s="42">
        <f>'S5 Maquette'!F238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5"/>
    </row>
    <row r="236" spans="1:22" ht="30.6" customHeight="1" x14ac:dyDescent="0.25">
      <c r="A236" s="43">
        <f>'S5 Maquette'!B239</f>
        <v>0</v>
      </c>
      <c r="B236" s="43">
        <f>'S5 Maquette'!C239</f>
        <v>0</v>
      </c>
      <c r="C236" s="42">
        <f>'S5 Maquette'!F239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5"/>
    </row>
    <row r="237" spans="1:22" ht="30.6" customHeight="1" x14ac:dyDescent="0.25">
      <c r="A237" s="43">
        <f>'S5 Maquette'!B240</f>
        <v>0</v>
      </c>
      <c r="B237" s="43">
        <f>'S5 Maquette'!C240</f>
        <v>0</v>
      </c>
      <c r="C237" s="42">
        <f>'S5 Maquette'!F240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5"/>
    </row>
    <row r="238" spans="1:22" ht="30.6" customHeight="1" x14ac:dyDescent="0.25">
      <c r="A238" s="43">
        <f>'S5 Maquette'!B241</f>
        <v>0</v>
      </c>
      <c r="B238" s="43">
        <f>'S5 Maquette'!C241</f>
        <v>0</v>
      </c>
      <c r="C238" s="42">
        <f>'S5 Maquette'!F241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5"/>
    </row>
    <row r="239" spans="1:22" ht="30.6" customHeight="1" x14ac:dyDescent="0.25">
      <c r="A239" s="43">
        <f>'S5 Maquette'!B242</f>
        <v>0</v>
      </c>
      <c r="B239" s="43">
        <f>'S5 Maquette'!C242</f>
        <v>0</v>
      </c>
      <c r="C239" s="42">
        <f>'S5 Maquette'!F242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5"/>
    </row>
    <row r="240" spans="1:22" ht="30.6" customHeight="1" x14ac:dyDescent="0.25">
      <c r="A240" s="43">
        <f>'S5 Maquette'!B243</f>
        <v>0</v>
      </c>
      <c r="B240" s="43">
        <f>'S5 Maquette'!C243</f>
        <v>0</v>
      </c>
      <c r="C240" s="42">
        <f>'S5 Maquette'!F243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5"/>
    </row>
    <row r="241" spans="1:22" ht="30.6" customHeight="1" x14ac:dyDescent="0.25">
      <c r="A241" s="43">
        <f>'S5 Maquette'!B244</f>
        <v>0</v>
      </c>
      <c r="B241" s="43">
        <f>'S5 Maquette'!C244</f>
        <v>0</v>
      </c>
      <c r="C241" s="42">
        <f>'S5 Maquette'!F244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5"/>
    </row>
    <row r="242" spans="1:22" ht="30.6" customHeight="1" x14ac:dyDescent="0.25">
      <c r="A242" s="43">
        <f>'S5 Maquette'!B245</f>
        <v>0</v>
      </c>
      <c r="B242" s="43">
        <f>'S5 Maquette'!C245</f>
        <v>0</v>
      </c>
      <c r="C242" s="42">
        <f>'S5 Maquette'!F245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5"/>
    </row>
    <row r="243" spans="1:22" ht="30.6" customHeight="1" x14ac:dyDescent="0.25">
      <c r="A243" s="43">
        <f>'S5 Maquette'!B246</f>
        <v>0</v>
      </c>
      <c r="B243" s="43">
        <f>'S5 Maquette'!C246</f>
        <v>0</v>
      </c>
      <c r="C243" s="42">
        <f>'S5 Maquette'!F246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5"/>
    </row>
    <row r="244" spans="1:22" ht="30.6" customHeight="1" x14ac:dyDescent="0.25">
      <c r="A244" s="43">
        <f>'S5 Maquette'!B247</f>
        <v>0</v>
      </c>
      <c r="B244" s="43">
        <f>'S5 Maquette'!C247</f>
        <v>0</v>
      </c>
      <c r="C244" s="42">
        <f>'S5 Maquette'!F247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5"/>
    </row>
    <row r="245" spans="1:22" ht="30.6" customHeight="1" x14ac:dyDescent="0.25">
      <c r="A245" s="43">
        <f>'S5 Maquette'!B248</f>
        <v>0</v>
      </c>
      <c r="B245" s="43">
        <f>'S5 Maquette'!C248</f>
        <v>0</v>
      </c>
      <c r="C245" s="42">
        <f>'S5 Maquette'!F248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5"/>
    </row>
    <row r="246" spans="1:22" ht="30.6" customHeight="1" x14ac:dyDescent="0.25">
      <c r="A246" s="43">
        <f>'S5 Maquette'!B249</f>
        <v>0</v>
      </c>
      <c r="B246" s="43">
        <f>'S5 Maquette'!C249</f>
        <v>0</v>
      </c>
      <c r="C246" s="42">
        <f>'S5 Maquette'!F249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5"/>
    </row>
    <row r="247" spans="1:22" ht="30.6" customHeight="1" x14ac:dyDescent="0.25">
      <c r="A247" s="43">
        <f>'S5 Maquette'!B250</f>
        <v>0</v>
      </c>
      <c r="B247" s="43">
        <f>'S5 Maquette'!C250</f>
        <v>0</v>
      </c>
      <c r="C247" s="42">
        <f>'S5 Maquette'!F250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5"/>
    </row>
    <row r="248" spans="1:22" ht="30.6" customHeight="1" x14ac:dyDescent="0.25">
      <c r="A248" s="43">
        <f>'S5 Maquette'!B251</f>
        <v>0</v>
      </c>
      <c r="B248" s="43">
        <f>'S5 Maquette'!C251</f>
        <v>0</v>
      </c>
      <c r="C248" s="42">
        <f>'S5 Maquette'!F251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5"/>
    </row>
    <row r="249" spans="1:22" ht="30.6" customHeight="1" x14ac:dyDescent="0.25">
      <c r="A249" s="43">
        <f>'S5 Maquette'!B252</f>
        <v>0</v>
      </c>
      <c r="B249" s="43">
        <f>'S5 Maquette'!C252</f>
        <v>0</v>
      </c>
      <c r="C249" s="42">
        <f>'S5 Maquette'!F252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5"/>
    </row>
    <row r="250" spans="1:22" ht="30.6" customHeight="1" x14ac:dyDescent="0.25">
      <c r="A250" s="43">
        <f>'S5 Maquette'!B253</f>
        <v>0</v>
      </c>
      <c r="B250" s="43">
        <f>'S5 Maquette'!C253</f>
        <v>0</v>
      </c>
      <c r="C250" s="42">
        <f>'S5 Maquette'!F253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5"/>
    </row>
    <row r="251" spans="1:22" ht="30.6" customHeight="1" x14ac:dyDescent="0.25">
      <c r="A251" s="43">
        <f>'S5 Maquette'!B254</f>
        <v>0</v>
      </c>
      <c r="B251" s="43">
        <f>'S5 Maquette'!C254</f>
        <v>0</v>
      </c>
      <c r="C251" s="42">
        <f>'S5 Maquette'!F254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5"/>
    </row>
    <row r="252" spans="1:22" ht="30.6" customHeight="1" x14ac:dyDescent="0.25">
      <c r="A252" s="43">
        <f>'S5 Maquette'!B255</f>
        <v>0</v>
      </c>
      <c r="B252" s="43">
        <f>'S5 Maquette'!C255</f>
        <v>0</v>
      </c>
      <c r="C252" s="42">
        <f>'S5 Maquette'!F255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5"/>
    </row>
    <row r="253" spans="1:22" ht="30.6" customHeight="1" x14ac:dyDescent="0.25">
      <c r="A253" s="43">
        <f>'S5 Maquette'!B256</f>
        <v>0</v>
      </c>
      <c r="B253" s="43">
        <f>'S5 Maquette'!C256</f>
        <v>0</v>
      </c>
      <c r="C253" s="42">
        <f>'S5 Maquette'!F256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5"/>
    </row>
    <row r="254" spans="1:22" ht="30.6" customHeight="1" x14ac:dyDescent="0.25">
      <c r="A254" s="43">
        <f>'S5 Maquette'!B257</f>
        <v>0</v>
      </c>
      <c r="B254" s="43">
        <f>'S5 Maquette'!C257</f>
        <v>0</v>
      </c>
      <c r="C254" s="42">
        <f>'S5 Maquette'!F257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5"/>
    </row>
    <row r="255" spans="1:22" ht="30.6" customHeight="1" x14ac:dyDescent="0.25">
      <c r="A255" s="43">
        <f>'S5 Maquette'!B258</f>
        <v>0</v>
      </c>
      <c r="B255" s="43">
        <f>'S5 Maquette'!C258</f>
        <v>0</v>
      </c>
      <c r="C255" s="42">
        <f>'S5 Maquette'!F258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5"/>
    </row>
    <row r="256" spans="1:22" ht="30.6" customHeight="1" x14ac:dyDescent="0.25">
      <c r="A256" s="43">
        <f>'S5 Maquette'!B259</f>
        <v>0</v>
      </c>
      <c r="B256" s="43">
        <f>'S5 Maquette'!C259</f>
        <v>0</v>
      </c>
      <c r="C256" s="42">
        <f>'S5 Maquette'!F259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5"/>
    </row>
    <row r="257" spans="1:22" ht="30.6" customHeight="1" x14ac:dyDescent="0.25">
      <c r="A257" s="43">
        <f>'S5 Maquette'!B260</f>
        <v>0</v>
      </c>
      <c r="B257" s="43">
        <f>'S5 Maquette'!C260</f>
        <v>0</v>
      </c>
      <c r="C257" s="42">
        <f>'S5 Maquette'!F260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5"/>
    </row>
    <row r="258" spans="1:22" ht="30.6" customHeight="1" x14ac:dyDescent="0.25">
      <c r="A258" s="43">
        <f>'S5 Maquette'!B261</f>
        <v>0</v>
      </c>
      <c r="B258" s="43">
        <f>'S5 Maquette'!C261</f>
        <v>0</v>
      </c>
      <c r="C258" s="42">
        <f>'S5 Maquette'!F261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5"/>
    </row>
    <row r="259" spans="1:22" ht="30.6" customHeight="1" x14ac:dyDescent="0.25">
      <c r="A259" s="43">
        <f>'S5 Maquette'!B262</f>
        <v>0</v>
      </c>
      <c r="B259" s="43">
        <f>'S5 Maquette'!C262</f>
        <v>0</v>
      </c>
      <c r="C259" s="42">
        <f>'S5 Maquette'!F262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5"/>
    </row>
    <row r="260" spans="1:22" ht="30.6" customHeight="1" x14ac:dyDescent="0.25">
      <c r="A260" s="43">
        <f>'S5 Maquette'!B263</f>
        <v>0</v>
      </c>
      <c r="B260" s="43">
        <f>'S5 Maquette'!C263</f>
        <v>0</v>
      </c>
      <c r="C260" s="42">
        <f>'S5 Maquette'!F263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5"/>
    </row>
    <row r="261" spans="1:22" ht="30.6" customHeight="1" x14ac:dyDescent="0.25">
      <c r="A261" s="43">
        <f>'S5 Maquette'!B264</f>
        <v>0</v>
      </c>
      <c r="B261" s="43">
        <f>'S5 Maquette'!C264</f>
        <v>0</v>
      </c>
      <c r="C261" s="42">
        <f>'S5 Maquette'!F264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5"/>
    </row>
    <row r="262" spans="1:22" ht="30.6" customHeight="1" x14ac:dyDescent="0.25">
      <c r="A262" s="43">
        <f>'S5 Maquette'!B265</f>
        <v>0</v>
      </c>
      <c r="B262" s="43">
        <f>'S5 Maquette'!C265</f>
        <v>0</v>
      </c>
      <c r="C262" s="42">
        <f>'S5 Maquette'!F265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5"/>
    </row>
    <row r="263" spans="1:22" ht="30.6" customHeight="1" x14ac:dyDescent="0.25">
      <c r="A263" s="43">
        <f>'S5 Maquette'!B266</f>
        <v>0</v>
      </c>
      <c r="B263" s="43">
        <f>'S5 Maquette'!C266</f>
        <v>0</v>
      </c>
      <c r="C263" s="42">
        <f>'S5 Maquette'!F266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5"/>
    </row>
    <row r="264" spans="1:22" ht="30.6" customHeight="1" x14ac:dyDescent="0.25">
      <c r="A264" s="43">
        <f>'S5 Maquette'!B267</f>
        <v>0</v>
      </c>
      <c r="B264" s="43">
        <f>'S5 Maquette'!C267</f>
        <v>0</v>
      </c>
      <c r="C264" s="42">
        <f>'S5 Maquette'!F267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5"/>
    </row>
    <row r="265" spans="1:22" ht="30.6" customHeight="1" x14ac:dyDescent="0.25">
      <c r="A265" s="43">
        <f>'S5 Maquette'!B268</f>
        <v>0</v>
      </c>
      <c r="B265" s="43">
        <f>'S5 Maquette'!C268</f>
        <v>0</v>
      </c>
      <c r="C265" s="42">
        <f>'S5 Maquette'!F268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5"/>
    </row>
    <row r="266" spans="1:22" ht="30.6" customHeight="1" x14ac:dyDescent="0.25">
      <c r="A266" s="43">
        <f>'S5 Maquette'!B269</f>
        <v>0</v>
      </c>
      <c r="B266" s="43">
        <f>'S5 Maquette'!C269</f>
        <v>0</v>
      </c>
      <c r="C266" s="42">
        <f>'S5 Maquette'!F269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5"/>
    </row>
    <row r="267" spans="1:22" ht="30.6" customHeight="1" x14ac:dyDescent="0.25">
      <c r="A267" s="43">
        <f>'S5 Maquette'!B270</f>
        <v>0</v>
      </c>
      <c r="B267" s="43">
        <f>'S5 Maquette'!C270</f>
        <v>0</v>
      </c>
      <c r="C267" s="42">
        <f>'S5 Maquette'!F270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5"/>
    </row>
    <row r="268" spans="1:22" ht="30.6" customHeight="1" x14ac:dyDescent="0.25">
      <c r="A268" s="43">
        <f>'S5 Maquette'!B271</f>
        <v>0</v>
      </c>
      <c r="B268" s="43">
        <f>'S5 Maquette'!C271</f>
        <v>0</v>
      </c>
      <c r="C268" s="42">
        <f>'S5 Maquette'!F271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5"/>
    </row>
    <row r="269" spans="1:22" ht="30.6" customHeight="1" x14ac:dyDescent="0.25">
      <c r="A269" s="43">
        <f>'S5 Maquette'!B272</f>
        <v>0</v>
      </c>
      <c r="B269" s="43">
        <f>'S5 Maquette'!C272</f>
        <v>0</v>
      </c>
      <c r="C269" s="42">
        <f>'S5 Maquette'!F272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5"/>
    </row>
    <row r="270" spans="1:22" ht="30.6" customHeight="1" x14ac:dyDescent="0.25">
      <c r="A270" s="43">
        <f>'S5 Maquette'!B273</f>
        <v>0</v>
      </c>
      <c r="B270" s="43">
        <f>'S5 Maquette'!C273</f>
        <v>0</v>
      </c>
      <c r="C270" s="42">
        <f>'S5 Maquette'!F273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5"/>
    </row>
    <row r="271" spans="1:22" ht="30.6" customHeight="1" x14ac:dyDescent="0.25">
      <c r="A271" s="43">
        <f>'S5 Maquette'!B274</f>
        <v>0</v>
      </c>
      <c r="B271" s="43">
        <f>'S5 Maquette'!C274</f>
        <v>0</v>
      </c>
      <c r="C271" s="42">
        <f>'S5 Maquette'!F274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5"/>
    </row>
    <row r="272" spans="1:22" ht="30.6" customHeight="1" x14ac:dyDescent="0.25">
      <c r="A272" s="43">
        <f>'S5 Maquette'!B275</f>
        <v>0</v>
      </c>
      <c r="B272" s="43">
        <f>'S5 Maquette'!C275</f>
        <v>0</v>
      </c>
      <c r="C272" s="42">
        <f>'S5 Maquette'!F275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5"/>
    </row>
    <row r="273" spans="1:22" ht="30.6" customHeight="1" x14ac:dyDescent="0.25">
      <c r="A273" s="43">
        <f>'S5 Maquette'!B276</f>
        <v>0</v>
      </c>
      <c r="B273" s="43">
        <f>'S5 Maquette'!C276</f>
        <v>0</v>
      </c>
      <c r="C273" s="42">
        <f>'S5 Maquette'!F276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5"/>
    </row>
    <row r="274" spans="1:22" ht="30.6" customHeight="1" x14ac:dyDescent="0.25">
      <c r="A274" s="43">
        <f>'S5 Maquette'!B277</f>
        <v>0</v>
      </c>
      <c r="B274" s="43">
        <f>'S5 Maquette'!C277</f>
        <v>0</v>
      </c>
      <c r="C274" s="42">
        <f>'S5 Maquette'!F277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5"/>
    </row>
    <row r="275" spans="1:22" ht="30.6" customHeight="1" x14ac:dyDescent="0.25">
      <c r="A275" s="43">
        <f>'S5 Maquette'!B278</f>
        <v>0</v>
      </c>
      <c r="B275" s="43">
        <f>'S5 Maquette'!C278</f>
        <v>0</v>
      </c>
      <c r="C275" s="42">
        <f>'S5 Maquette'!F278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5"/>
    </row>
    <row r="276" spans="1:22" ht="30.6" customHeight="1" x14ac:dyDescent="0.25">
      <c r="A276" s="43">
        <f>'S5 Maquette'!B279</f>
        <v>0</v>
      </c>
      <c r="B276" s="43">
        <f>'S5 Maquette'!C279</f>
        <v>0</v>
      </c>
      <c r="C276" s="42">
        <f>'S5 Maquette'!F279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5"/>
    </row>
    <row r="277" spans="1:22" ht="30.6" customHeight="1" x14ac:dyDescent="0.25">
      <c r="A277" s="43">
        <f>'S5 Maquette'!B280</f>
        <v>0</v>
      </c>
      <c r="B277" s="43">
        <f>'S5 Maquette'!C280</f>
        <v>0</v>
      </c>
      <c r="C277" s="42">
        <f>'S5 Maquette'!F280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5"/>
    </row>
    <row r="278" spans="1:22" ht="30.6" customHeight="1" x14ac:dyDescent="0.25">
      <c r="A278" s="43">
        <f>'S5 Maquette'!B281</f>
        <v>0</v>
      </c>
      <c r="B278" s="43">
        <f>'S5 Maquette'!C281</f>
        <v>0</v>
      </c>
      <c r="C278" s="42">
        <f>'S5 Maquette'!F281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5"/>
    </row>
    <row r="279" spans="1:22" ht="30.6" customHeight="1" x14ac:dyDescent="0.25">
      <c r="A279" s="43">
        <f>'S5 Maquette'!B282</f>
        <v>0</v>
      </c>
      <c r="B279" s="43">
        <f>'S5 Maquette'!C282</f>
        <v>0</v>
      </c>
      <c r="C279" s="42">
        <f>'S5 Maquette'!F282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5"/>
    </row>
    <row r="280" spans="1:22" ht="30.6" customHeight="1" x14ac:dyDescent="0.25">
      <c r="A280" s="43">
        <f>'S5 Maquette'!B283</f>
        <v>0</v>
      </c>
      <c r="B280" s="43">
        <f>'S5 Maquette'!C283</f>
        <v>0</v>
      </c>
      <c r="C280" s="42">
        <f>'S5 Maquette'!F283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5"/>
    </row>
    <row r="281" spans="1:22" ht="30.6" customHeight="1" x14ac:dyDescent="0.25">
      <c r="A281" s="43">
        <f>'S5 Maquette'!B284</f>
        <v>0</v>
      </c>
      <c r="B281" s="43">
        <f>'S5 Maquette'!C284</f>
        <v>0</v>
      </c>
      <c r="C281" s="42">
        <f>'S5 Maquette'!F284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5"/>
    </row>
    <row r="282" spans="1:22" ht="30.6" customHeight="1" x14ac:dyDescent="0.25">
      <c r="A282" s="43">
        <f>'S5 Maquette'!B285</f>
        <v>0</v>
      </c>
      <c r="B282" s="43">
        <f>'S5 Maquette'!C285</f>
        <v>0</v>
      </c>
      <c r="C282" s="42">
        <f>'S5 Maquette'!F285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5"/>
    </row>
    <row r="283" spans="1:22" ht="30.6" customHeight="1" x14ac:dyDescent="0.25">
      <c r="A283" s="43">
        <f>'S5 Maquette'!B286</f>
        <v>0</v>
      </c>
      <c r="B283" s="43">
        <f>'S5 Maquette'!C286</f>
        <v>0</v>
      </c>
      <c r="C283" s="42">
        <f>'S5 Maquette'!F286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5"/>
    </row>
    <row r="284" spans="1:22" ht="30.6" customHeight="1" x14ac:dyDescent="0.25">
      <c r="A284" s="43">
        <f>'S5 Maquette'!B287</f>
        <v>0</v>
      </c>
      <c r="B284" s="43">
        <f>'S5 Maquette'!C287</f>
        <v>0</v>
      </c>
      <c r="C284" s="42">
        <f>'S5 Maquette'!F287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5"/>
    </row>
    <row r="285" spans="1:22" ht="30.6" customHeight="1" x14ac:dyDescent="0.25">
      <c r="A285" s="43">
        <f>'S5 Maquette'!B288</f>
        <v>0</v>
      </c>
      <c r="B285" s="43">
        <f>'S5 Maquette'!C288</f>
        <v>0</v>
      </c>
      <c r="C285" s="42">
        <f>'S5 Maquette'!F288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5"/>
    </row>
    <row r="286" spans="1:22" ht="30.6" customHeight="1" x14ac:dyDescent="0.25">
      <c r="A286" s="43">
        <f>'S5 Maquette'!B289</f>
        <v>0</v>
      </c>
      <c r="B286" s="43">
        <f>'S5 Maquette'!C289</f>
        <v>0</v>
      </c>
      <c r="C286" s="42">
        <f>'S5 Maquette'!F289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5"/>
    </row>
    <row r="287" spans="1:22" ht="30.6" customHeight="1" x14ac:dyDescent="0.25">
      <c r="A287" s="43">
        <f>'S5 Maquette'!B290</f>
        <v>0</v>
      </c>
      <c r="B287" s="43">
        <f>'S5 Maquette'!C290</f>
        <v>0</v>
      </c>
      <c r="C287" s="42">
        <f>'S5 Maquette'!F290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5"/>
    </row>
    <row r="288" spans="1:22" ht="30.6" customHeight="1" x14ac:dyDescent="0.25">
      <c r="A288" s="43">
        <f>'S5 Maquette'!B291</f>
        <v>0</v>
      </c>
      <c r="B288" s="43">
        <f>'S5 Maquette'!C291</f>
        <v>0</v>
      </c>
      <c r="C288" s="42">
        <f>'S5 Maquette'!F291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5"/>
    </row>
    <row r="289" spans="1:22" ht="30.6" customHeight="1" x14ac:dyDescent="0.25">
      <c r="A289" s="43">
        <f>'S5 Maquette'!B292</f>
        <v>0</v>
      </c>
      <c r="B289" s="43">
        <f>'S5 Maquette'!C292</f>
        <v>0</v>
      </c>
      <c r="C289" s="42">
        <f>'S5 Maquette'!F292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5"/>
    </row>
    <row r="290" spans="1:22" ht="30.6" customHeight="1" x14ac:dyDescent="0.25">
      <c r="A290" s="43">
        <f>'S5 Maquette'!B293</f>
        <v>0</v>
      </c>
      <c r="B290" s="43">
        <f>'S5 Maquette'!C293</f>
        <v>0</v>
      </c>
      <c r="C290" s="42">
        <f>'S5 Maquette'!F293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5"/>
    </row>
    <row r="291" spans="1:22" ht="30.6" customHeight="1" x14ac:dyDescent="0.25">
      <c r="A291" s="43">
        <f>'S5 Maquette'!B294</f>
        <v>0</v>
      </c>
      <c r="B291" s="43">
        <f>'S5 Maquette'!C294</f>
        <v>0</v>
      </c>
      <c r="C291" s="42">
        <f>'S5 Maquette'!F294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5"/>
    </row>
    <row r="292" spans="1:22" ht="30.6" customHeight="1" x14ac:dyDescent="0.25">
      <c r="A292" s="43">
        <f>'S5 Maquette'!B295</f>
        <v>0</v>
      </c>
      <c r="B292" s="43">
        <f>'S5 Maquette'!C295</f>
        <v>0</v>
      </c>
      <c r="C292" s="42">
        <f>'S5 Maquette'!F295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5"/>
    </row>
    <row r="293" spans="1:22" ht="30.6" customHeight="1" x14ac:dyDescent="0.25">
      <c r="A293" s="43">
        <f>'S5 Maquette'!B296</f>
        <v>0</v>
      </c>
      <c r="B293" s="43">
        <f>'S5 Maquette'!C296</f>
        <v>0</v>
      </c>
      <c r="C293" s="42">
        <f>'S5 Maquette'!F296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5"/>
    </row>
    <row r="294" spans="1:22" ht="30.6" customHeight="1" x14ac:dyDescent="0.25">
      <c r="A294" s="43">
        <f>'S5 Maquette'!B297</f>
        <v>0</v>
      </c>
      <c r="B294" s="43">
        <f>'S5 Maquette'!C297</f>
        <v>0</v>
      </c>
      <c r="C294" s="42">
        <f>'S5 Maquette'!F297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5"/>
    </row>
    <row r="295" spans="1:22" ht="30.6" customHeight="1" x14ac:dyDescent="0.25">
      <c r="A295" s="43">
        <f>'S5 Maquette'!B298</f>
        <v>0</v>
      </c>
      <c r="B295" s="43">
        <f>'S5 Maquette'!C298</f>
        <v>0</v>
      </c>
      <c r="C295" s="42">
        <f>'S5 Maquette'!F298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5"/>
    </row>
    <row r="296" spans="1:22" ht="30.6" customHeight="1" x14ac:dyDescent="0.25">
      <c r="A296" s="43">
        <f>'S5 Maquette'!B299</f>
        <v>0</v>
      </c>
      <c r="B296" s="43">
        <f>'S5 Maquette'!C299</f>
        <v>0</v>
      </c>
      <c r="C296" s="42">
        <f>'S5 Maquette'!F299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5"/>
    </row>
    <row r="297" spans="1:22" ht="30.6" customHeight="1" x14ac:dyDescent="0.25">
      <c r="A297" s="43">
        <f>'S5 Maquette'!B300</f>
        <v>0</v>
      </c>
      <c r="B297" s="43">
        <f>'S5 Maquette'!C300</f>
        <v>0</v>
      </c>
      <c r="C297" s="42">
        <f>'S5 Maquette'!F300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5"/>
    </row>
    <row r="298" spans="1:22" ht="30.6" customHeight="1" x14ac:dyDescent="0.25">
      <c r="A298" s="43">
        <f>'S5 Maquette'!B301</f>
        <v>0</v>
      </c>
      <c r="B298" s="43">
        <f>'S5 Maquette'!C301</f>
        <v>0</v>
      </c>
      <c r="C298" s="42">
        <f>'S5 Maquette'!F301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5"/>
    </row>
    <row r="299" spans="1:22" ht="30.6" customHeight="1" x14ac:dyDescent="0.25">
      <c r="A299" s="43">
        <f>'S5 Maquette'!B302</f>
        <v>0</v>
      </c>
      <c r="B299" s="43">
        <f>'S5 Maquette'!C302</f>
        <v>0</v>
      </c>
      <c r="C299" s="42">
        <f>'S5 Maquette'!F302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5"/>
    </row>
    <row r="300" spans="1:22" ht="30.6" customHeight="1" x14ac:dyDescent="0.25">
      <c r="A300" s="43">
        <f>'S5 Maquette'!B303</f>
        <v>0</v>
      </c>
      <c r="B300" s="43">
        <f>'S5 Maquette'!C303</f>
        <v>0</v>
      </c>
      <c r="C300" s="42">
        <f>'S5 Maquette'!F303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5"/>
    </row>
  </sheetData>
  <sheetProtection algorithmName="SHA-512" hashValue="li98uLWf/g+GLR180TS3dOhAIWpl99H9EHkmrTLpctvx2Z+cR7vzDVbRA8ATvzI5GHBk3wP9KwMPbWXA7c+/gg==" saltValue="H5mfIFjRn4bBXCd81+VooQ==" spinCount="100000" sheet="1" formatCells="0" insertRows="0"/>
  <mergeCells count="26"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Q13"/>
    <mergeCell ref="P14:Q17"/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</mergeCells>
  <conditionalFormatting sqref="A1:A17 A301:A999">
    <cfRule type="expression" dxfId="83" priority="10">
      <formula>$C1="Parcours Pédagogique"</formula>
    </cfRule>
    <cfRule type="expression" dxfId="82" priority="11">
      <formula>$C1="BLOC"</formula>
    </cfRule>
    <cfRule type="expression" dxfId="81" priority="12">
      <formula>$C1="OPTION"</formula>
    </cfRule>
  </conditionalFormatting>
  <conditionalFormatting sqref="A16:U298 V16">
    <cfRule type="expression" dxfId="80" priority="15">
      <formula>$C16="Modification MCC"</formula>
    </cfRule>
  </conditionalFormatting>
  <conditionalFormatting sqref="A18:U300 V18">
    <cfRule type="expression" dxfId="79" priority="19">
      <formula>$C18="Modification"</formula>
    </cfRule>
  </conditionalFormatting>
  <conditionalFormatting sqref="B1:U9 B10:E10 J10:U11 B11:D11 B12:M12 R12 B13:L13 B14:N14 P14 R14:U17 B15:M17 B301:U999">
    <cfRule type="expression" dxfId="78" priority="17">
      <formula>$D1="Création"</formula>
    </cfRule>
    <cfRule type="expression" dxfId="77" priority="18">
      <formula>$D1="Fermeture"</formula>
    </cfRule>
  </conditionalFormatting>
  <conditionalFormatting sqref="C1:U11 C12:M12 R12:U13 C13:L13 C14:U999">
    <cfRule type="expression" dxfId="76" priority="2">
      <formula>$B1="Option"</formula>
    </cfRule>
  </conditionalFormatting>
  <conditionalFormatting sqref="J1:J999">
    <cfRule type="expression" dxfId="75" priority="8">
      <formula>$I1="NON"</formula>
    </cfRule>
  </conditionalFormatting>
  <conditionalFormatting sqref="L18:L300 N18:O300">
    <cfRule type="expression" dxfId="74" priority="3">
      <formula>$K18="CCI (CC Intégral)"</formula>
    </cfRule>
  </conditionalFormatting>
  <conditionalFormatting sqref="L18:M300 P18:Q300">
    <cfRule type="expression" dxfId="73" priority="4">
      <formula>$K18="CT (Contrôle terminal)"</formula>
    </cfRule>
  </conditionalFormatting>
  <conditionalFormatting sqref="P18:Q300">
    <cfRule type="expression" dxfId="72" priority="1">
      <formula>$K18="CC&amp;CT"</formula>
    </cfRule>
  </conditionalFormatting>
  <conditionalFormatting sqref="R14:U17 B15:M17 B1:U9 J10:U11 B12:M12 B13:L13 B14:N14 B301:U999 B10:E10 B11:D11 R12 P14">
    <cfRule type="expression" dxfId="71" priority="16">
      <formula>$D1="Modification"</formula>
    </cfRule>
  </conditionalFormatting>
  <conditionalFormatting sqref="S1:T999">
    <cfRule type="expression" dxfId="70" priority="5">
      <formula>$R1="Autres"</formula>
    </cfRule>
  </conditionalFormatting>
  <conditionalFormatting sqref="U1:U999 V18">
    <cfRule type="expression" dxfId="69" priority="6">
      <formula>$R1="CT (Contrôle terminal)"</formula>
    </cfRule>
  </conditionalFormatting>
  <conditionalFormatting sqref="V18 A18:U300">
    <cfRule type="expression" dxfId="68" priority="20">
      <formula>$C18="Création"</formula>
    </cfRule>
    <cfRule type="expression" dxfId="67" priority="21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R19:R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S19:S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3"/>
  <sheetViews>
    <sheetView topLeftCell="A26" zoomScale="80" zoomScaleNormal="80" workbookViewId="0">
      <selection activeCell="J42" sqref="J42"/>
    </sheetView>
  </sheetViews>
  <sheetFormatPr baseColWidth="10" defaultColWidth="11.42578125" defaultRowHeight="15" x14ac:dyDescent="0.25"/>
  <cols>
    <col min="1" max="1" width="18.5703125" style="16" customWidth="1"/>
    <col min="2" max="2" width="53.5703125" style="16" customWidth="1"/>
    <col min="3" max="3" width="18" style="16" customWidth="1"/>
    <col min="4" max="4" width="15.85546875" style="16" customWidth="1"/>
    <col min="5" max="5" width="27.140625" style="16" customWidth="1"/>
    <col min="6" max="6" width="24.85546875" style="16" customWidth="1"/>
    <col min="7" max="7" width="29.140625" style="16" customWidth="1"/>
    <col min="8" max="8" width="46" style="16" customWidth="1"/>
    <col min="9" max="9" width="17" style="16" customWidth="1"/>
    <col min="10" max="10" width="14.140625" style="16" customWidth="1"/>
    <col min="11" max="11" width="14.85546875" style="16" customWidth="1"/>
    <col min="12" max="13" width="21.85546875" style="16" customWidth="1"/>
    <col min="14" max="14" width="47.85546875" style="16" customWidth="1"/>
    <col min="15" max="15" width="54.140625" style="16" customWidth="1"/>
  </cols>
  <sheetData>
    <row r="1" spans="1:10" x14ac:dyDescent="0.25">
      <c r="A1" s="129"/>
      <c r="B1" s="129"/>
      <c r="C1" s="129"/>
      <c r="D1" s="129"/>
      <c r="E1" s="129"/>
      <c r="F1" s="129"/>
      <c r="G1" s="129"/>
      <c r="H1" s="129"/>
      <c r="I1" s="129"/>
      <c r="J1" s="129"/>
    </row>
    <row r="2" spans="1:10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29"/>
    </row>
    <row r="3" spans="1:10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29"/>
    </row>
    <row r="4" spans="1:10" x14ac:dyDescent="0.25">
      <c r="A4" s="129"/>
      <c r="B4" s="129"/>
      <c r="C4" s="129"/>
      <c r="D4" s="129"/>
      <c r="E4" s="129"/>
      <c r="F4" s="129"/>
      <c r="G4" s="129"/>
      <c r="H4" s="129"/>
      <c r="I4" s="129"/>
      <c r="J4" s="129"/>
    </row>
    <row r="5" spans="1:10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</row>
    <row r="6" spans="1:10" x14ac:dyDescent="0.25">
      <c r="A6" s="129"/>
      <c r="B6" s="129"/>
      <c r="C6" s="129"/>
      <c r="D6" s="129"/>
      <c r="E6" s="129"/>
      <c r="F6" s="129"/>
      <c r="G6" s="129"/>
      <c r="H6" s="129"/>
      <c r="I6" s="129"/>
      <c r="J6" s="129"/>
    </row>
    <row r="7" spans="1:10" ht="18" customHeight="1" x14ac:dyDescent="0.25">
      <c r="A7" s="131" t="s">
        <v>239</v>
      </c>
      <c r="B7" s="125" t="str">
        <f>'Fiche Générale'!B3</f>
        <v>Portail_SV</v>
      </c>
      <c r="C7" s="131" t="s">
        <v>240</v>
      </c>
      <c r="D7" s="131"/>
      <c r="E7" s="139" t="str">
        <f>'Fiche Générale'!B4</f>
        <v>Sciences de la vie-Mathématiques</v>
      </c>
      <c r="F7" s="125"/>
      <c r="G7" s="131" t="s">
        <v>241</v>
      </c>
      <c r="H7" s="169">
        <f>'Fiche Générale'!B5</f>
        <v>0</v>
      </c>
      <c r="I7" s="169"/>
      <c r="J7" s="169"/>
    </row>
    <row r="8" spans="1:10" ht="18" customHeight="1" x14ac:dyDescent="0.25">
      <c r="A8" s="131"/>
      <c r="B8" s="126"/>
      <c r="C8" s="131"/>
      <c r="D8" s="131"/>
      <c r="E8" s="140"/>
      <c r="F8" s="126"/>
      <c r="G8" s="131"/>
      <c r="H8" s="169"/>
      <c r="I8" s="169"/>
      <c r="J8" s="169"/>
    </row>
    <row r="9" spans="1:10" ht="18" customHeight="1" x14ac:dyDescent="0.25">
      <c r="A9" s="131"/>
      <c r="B9" s="126"/>
      <c r="C9" s="131"/>
      <c r="D9" s="131"/>
      <c r="E9" s="141"/>
      <c r="F9" s="127"/>
      <c r="G9" s="131"/>
      <c r="H9" s="169"/>
      <c r="I9" s="169"/>
      <c r="J9" s="169"/>
    </row>
    <row r="10" spans="1:10" ht="18" customHeight="1" x14ac:dyDescent="0.25">
      <c r="A10" s="131"/>
      <c r="B10" s="126"/>
      <c r="C10" s="138" t="s">
        <v>242</v>
      </c>
      <c r="D10" s="138"/>
      <c r="E10" s="142">
        <f>'Fiche Générale'!B9</f>
        <v>0</v>
      </c>
      <c r="F10" s="143"/>
      <c r="G10" s="143"/>
      <c r="H10" s="143"/>
      <c r="I10" s="143"/>
      <c r="J10" s="144"/>
    </row>
    <row r="11" spans="1:10" ht="18" customHeight="1" x14ac:dyDescent="0.25">
      <c r="A11" s="131"/>
      <c r="B11" s="127"/>
      <c r="C11" s="138"/>
      <c r="D11" s="138"/>
      <c r="E11" s="145"/>
      <c r="F11" s="146"/>
      <c r="G11" s="146"/>
      <c r="H11" s="146"/>
      <c r="I11" s="146"/>
      <c r="J11" s="147"/>
    </row>
    <row r="13" spans="1:10" x14ac:dyDescent="0.25">
      <c r="A13" s="130" t="s">
        <v>243</v>
      </c>
      <c r="B13" s="161" t="str">
        <f>'S5 Maquette'!B13:B14</f>
        <v>3 ème Année de Licence</v>
      </c>
      <c r="C13" s="130" t="s">
        <v>245</v>
      </c>
      <c r="D13" s="130"/>
      <c r="E13" s="154">
        <f>'S5 Maquette'!E13:F14</f>
        <v>0</v>
      </c>
      <c r="F13" s="154"/>
      <c r="G13" s="130" t="s">
        <v>199</v>
      </c>
      <c r="H13" s="99">
        <f>Calcul!D7</f>
        <v>454</v>
      </c>
      <c r="I13" s="99"/>
    </row>
    <row r="14" spans="1:10" x14ac:dyDescent="0.25">
      <c r="A14" s="130"/>
      <c r="B14" s="163"/>
      <c r="C14" s="130"/>
      <c r="D14" s="130"/>
      <c r="E14" s="154"/>
      <c r="F14" s="154"/>
      <c r="G14" s="130"/>
      <c r="H14" s="99"/>
      <c r="I14" s="99"/>
    </row>
    <row r="15" spans="1:10" x14ac:dyDescent="0.25">
      <c r="A15" s="130" t="s">
        <v>246</v>
      </c>
      <c r="B15" s="132" t="s">
        <v>186</v>
      </c>
      <c r="C15" s="134" t="s">
        <v>247</v>
      </c>
      <c r="D15" s="135"/>
      <c r="E15" s="130"/>
      <c r="F15" s="130"/>
      <c r="G15" s="130" t="s">
        <v>200</v>
      </c>
      <c r="H15" s="99">
        <f ca="1">Calcul!D20</f>
        <v>101</v>
      </c>
      <c r="I15" s="99"/>
    </row>
    <row r="16" spans="1:10" x14ac:dyDescent="0.25">
      <c r="A16" s="130"/>
      <c r="B16" s="133"/>
      <c r="C16" s="136"/>
      <c r="D16" s="137"/>
      <c r="E16" s="130"/>
      <c r="F16" s="130"/>
      <c r="G16" s="130"/>
      <c r="H16" s="99"/>
      <c r="I16" s="99"/>
    </row>
    <row r="17" spans="1:15" x14ac:dyDescent="0.25">
      <c r="I17" s="17"/>
      <c r="J17" s="17"/>
      <c r="K17" s="17"/>
      <c r="L17" s="17"/>
      <c r="M17" s="17"/>
      <c r="N17" s="17"/>
    </row>
    <row r="18" spans="1:15" ht="49.35" customHeight="1" x14ac:dyDescent="0.25">
      <c r="A18" s="3" t="s">
        <v>248</v>
      </c>
      <c r="B18" s="3" t="s">
        <v>249</v>
      </c>
      <c r="C18" s="3" t="s">
        <v>3</v>
      </c>
      <c r="D18" s="3" t="s">
        <v>250</v>
      </c>
      <c r="E18" s="3" t="s">
        <v>6</v>
      </c>
      <c r="F18" s="3" t="s">
        <v>5</v>
      </c>
      <c r="G18" s="3" t="s">
        <v>251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252</v>
      </c>
      <c r="M18" s="3" t="s">
        <v>4</v>
      </c>
      <c r="N18" s="3" t="s">
        <v>253</v>
      </c>
      <c r="O18" s="4" t="s">
        <v>254</v>
      </c>
    </row>
    <row r="19" spans="1:15" ht="43.35" customHeight="1" x14ac:dyDescent="0.25">
      <c r="A19" s="52">
        <v>0</v>
      </c>
      <c r="B19" s="50" t="s">
        <v>340</v>
      </c>
      <c r="C19" s="52" t="s">
        <v>13</v>
      </c>
      <c r="D19" s="5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5"/>
    </row>
    <row r="20" spans="1:15" ht="43.35" customHeight="1" x14ac:dyDescent="0.25">
      <c r="A20" s="52" t="s">
        <v>256</v>
      </c>
      <c r="B20" s="50" t="s">
        <v>257</v>
      </c>
      <c r="C20" s="52" t="s">
        <v>23</v>
      </c>
      <c r="D20" s="68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5"/>
    </row>
    <row r="21" spans="1:15" ht="43.35" customHeight="1" x14ac:dyDescent="0.25">
      <c r="A21" s="52" t="s">
        <v>258</v>
      </c>
      <c r="B21" s="50" t="s">
        <v>259</v>
      </c>
      <c r="C21" s="52" t="s">
        <v>23</v>
      </c>
      <c r="D21" s="68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5"/>
    </row>
    <row r="22" spans="1:15" ht="43.35" customHeight="1" x14ac:dyDescent="0.25">
      <c r="A22" s="52" t="s">
        <v>260</v>
      </c>
      <c r="B22" s="51" t="s">
        <v>341</v>
      </c>
      <c r="C22" s="52" t="s">
        <v>23</v>
      </c>
      <c r="D22" s="68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5"/>
    </row>
    <row r="23" spans="1:15" ht="43.35" customHeight="1" x14ac:dyDescent="0.25">
      <c r="A23" s="62">
        <v>1</v>
      </c>
      <c r="B23" s="63" t="s">
        <v>342</v>
      </c>
      <c r="C23" s="64" t="s">
        <v>13</v>
      </c>
      <c r="D23" s="64">
        <v>6</v>
      </c>
      <c r="E23" s="55"/>
      <c r="F23" s="55"/>
      <c r="G23" s="55"/>
      <c r="H23" s="64"/>
      <c r="I23" s="64"/>
      <c r="J23" s="64"/>
      <c r="K23" s="64"/>
      <c r="L23" s="64"/>
      <c r="M23" s="64"/>
      <c r="N23" s="55"/>
      <c r="O23" s="55"/>
    </row>
    <row r="24" spans="1:15" ht="43.35" customHeight="1" x14ac:dyDescent="0.25">
      <c r="A24" s="62" t="s">
        <v>263</v>
      </c>
      <c r="B24" s="63" t="s">
        <v>343</v>
      </c>
      <c r="C24" s="64" t="s">
        <v>23</v>
      </c>
      <c r="D24" s="64"/>
      <c r="E24" s="55"/>
      <c r="F24" s="55"/>
      <c r="G24" s="55"/>
      <c r="H24" s="64" t="s">
        <v>171</v>
      </c>
      <c r="I24" s="64">
        <v>30</v>
      </c>
      <c r="J24" s="64">
        <v>18</v>
      </c>
      <c r="K24" s="64"/>
      <c r="L24" s="64"/>
      <c r="M24" s="64" t="s">
        <v>24</v>
      </c>
      <c r="N24" s="55" t="s">
        <v>265</v>
      </c>
      <c r="O24" s="55"/>
    </row>
    <row r="25" spans="1:15" ht="43.35" customHeight="1" x14ac:dyDescent="0.25">
      <c r="A25" s="62" t="s">
        <v>266</v>
      </c>
      <c r="B25" s="63" t="s">
        <v>344</v>
      </c>
      <c r="C25" s="64" t="s">
        <v>23</v>
      </c>
      <c r="D25" s="64"/>
      <c r="E25" s="55"/>
      <c r="F25" s="55"/>
      <c r="G25" s="55" t="s">
        <v>345</v>
      </c>
      <c r="H25" s="64" t="s">
        <v>170</v>
      </c>
      <c r="I25" s="64">
        <v>20</v>
      </c>
      <c r="J25" s="64">
        <v>8</v>
      </c>
      <c r="K25" s="64">
        <v>8</v>
      </c>
      <c r="L25" s="64"/>
      <c r="M25" s="64" t="s">
        <v>24</v>
      </c>
      <c r="N25" s="55" t="s">
        <v>265</v>
      </c>
      <c r="O25" s="55"/>
    </row>
    <row r="26" spans="1:15" ht="43.35" customHeight="1" x14ac:dyDescent="0.25">
      <c r="A26" s="62">
        <v>2</v>
      </c>
      <c r="B26" s="63" t="s">
        <v>346</v>
      </c>
      <c r="C26" s="64" t="s">
        <v>13</v>
      </c>
      <c r="D26" s="64">
        <v>6</v>
      </c>
      <c r="E26" s="55"/>
      <c r="F26" s="55"/>
      <c r="G26" s="55"/>
      <c r="H26" s="64"/>
      <c r="I26" s="64"/>
      <c r="J26" s="64"/>
      <c r="K26" s="64"/>
      <c r="L26" s="64"/>
      <c r="M26" s="64"/>
      <c r="N26" s="55"/>
      <c r="O26" s="55"/>
    </row>
    <row r="27" spans="1:15" ht="43.35" customHeight="1" x14ac:dyDescent="0.25">
      <c r="A27" s="62" t="s">
        <v>271</v>
      </c>
      <c r="B27" s="63" t="s">
        <v>347</v>
      </c>
      <c r="C27" s="64" t="s">
        <v>23</v>
      </c>
      <c r="D27" s="64"/>
      <c r="E27" s="55"/>
      <c r="F27" s="55"/>
      <c r="G27" s="55"/>
      <c r="H27" s="64" t="s">
        <v>169</v>
      </c>
      <c r="I27" s="64">
        <v>14</v>
      </c>
      <c r="J27" s="64">
        <v>16</v>
      </c>
      <c r="K27" s="64"/>
      <c r="L27" s="64"/>
      <c r="M27" s="64" t="s">
        <v>24</v>
      </c>
      <c r="N27" s="55" t="s">
        <v>265</v>
      </c>
      <c r="O27" s="55"/>
    </row>
    <row r="28" spans="1:15" ht="43.35" customHeight="1" x14ac:dyDescent="0.25">
      <c r="A28" s="62" t="s">
        <v>273</v>
      </c>
      <c r="B28" s="63" t="s">
        <v>348</v>
      </c>
      <c r="C28" s="64" t="s">
        <v>23</v>
      </c>
      <c r="D28" s="64"/>
      <c r="E28" s="55"/>
      <c r="F28" s="55"/>
      <c r="G28" s="55"/>
      <c r="H28" s="64" t="s">
        <v>169</v>
      </c>
      <c r="I28" s="64">
        <v>18</v>
      </c>
      <c r="J28" s="64">
        <v>8</v>
      </c>
      <c r="K28" s="64">
        <v>15</v>
      </c>
      <c r="L28" s="64"/>
      <c r="M28" s="64" t="s">
        <v>24</v>
      </c>
      <c r="N28" s="55" t="s">
        <v>265</v>
      </c>
      <c r="O28" s="55" t="s">
        <v>349</v>
      </c>
    </row>
    <row r="29" spans="1:15" ht="43.35" customHeight="1" x14ac:dyDescent="0.25">
      <c r="A29" s="62">
        <v>3</v>
      </c>
      <c r="B29" s="63" t="s">
        <v>350</v>
      </c>
      <c r="C29" s="64" t="s">
        <v>13</v>
      </c>
      <c r="D29" s="64">
        <v>6</v>
      </c>
      <c r="E29" s="55"/>
      <c r="F29" s="55"/>
      <c r="G29" s="55"/>
      <c r="H29" s="64" t="s">
        <v>169</v>
      </c>
      <c r="I29" s="64">
        <v>0</v>
      </c>
      <c r="J29" s="64">
        <v>0</v>
      </c>
      <c r="K29" s="64">
        <v>54</v>
      </c>
      <c r="L29" s="64"/>
      <c r="M29" s="64" t="s">
        <v>24</v>
      </c>
      <c r="N29" s="55" t="s">
        <v>351</v>
      </c>
      <c r="O29" s="55"/>
    </row>
    <row r="30" spans="1:15" ht="43.35" customHeight="1" x14ac:dyDescent="0.25">
      <c r="A30" s="24">
        <v>4</v>
      </c>
      <c r="B30" s="6" t="s">
        <v>352</v>
      </c>
      <c r="C30" s="7" t="s">
        <v>13</v>
      </c>
      <c r="D30" s="7">
        <v>6</v>
      </c>
      <c r="E30" s="5"/>
      <c r="F30" s="5"/>
      <c r="G30" s="5"/>
      <c r="H30" s="7" t="s">
        <v>151</v>
      </c>
      <c r="I30" s="7">
        <v>24</v>
      </c>
      <c r="J30" s="7">
        <v>36</v>
      </c>
      <c r="K30" s="7"/>
      <c r="L30" s="7"/>
      <c r="M30" s="7" t="s">
        <v>24</v>
      </c>
      <c r="N30" s="5" t="s">
        <v>289</v>
      </c>
      <c r="O30" s="5"/>
    </row>
    <row r="31" spans="1:15" ht="43.35" customHeight="1" x14ac:dyDescent="0.25">
      <c r="A31" s="24">
        <v>5</v>
      </c>
      <c r="B31" s="6" t="s">
        <v>353</v>
      </c>
      <c r="C31" s="7" t="s">
        <v>13</v>
      </c>
      <c r="D31" s="7">
        <v>6</v>
      </c>
      <c r="E31" s="5"/>
      <c r="F31" s="5"/>
      <c r="G31" s="5"/>
      <c r="H31" s="7" t="s">
        <v>151</v>
      </c>
      <c r="I31" s="7">
        <v>24</v>
      </c>
      <c r="J31" s="7">
        <v>18</v>
      </c>
      <c r="K31" s="7">
        <v>18</v>
      </c>
      <c r="L31" s="7"/>
      <c r="M31" s="7" t="s">
        <v>24</v>
      </c>
      <c r="N31" s="5" t="s">
        <v>291</v>
      </c>
      <c r="O31" s="5"/>
    </row>
    <row r="32" spans="1:15" ht="43.35" customHeight="1" x14ac:dyDescent="0.25">
      <c r="A32" s="24">
        <v>6</v>
      </c>
      <c r="B32" s="73" t="s">
        <v>354</v>
      </c>
      <c r="C32" s="7" t="s">
        <v>13</v>
      </c>
      <c r="D32" s="74">
        <v>6</v>
      </c>
      <c r="E32" s="5"/>
      <c r="F32" s="5"/>
      <c r="G32" s="5"/>
      <c r="H32" s="7" t="s">
        <v>151</v>
      </c>
      <c r="I32" s="7">
        <v>24</v>
      </c>
      <c r="J32" s="7">
        <v>18</v>
      </c>
      <c r="K32" s="7">
        <v>18</v>
      </c>
      <c r="L32" s="7"/>
      <c r="M32" s="7" t="s">
        <v>24</v>
      </c>
      <c r="N32" s="5" t="s">
        <v>355</v>
      </c>
      <c r="O32" s="5"/>
    </row>
    <row r="33" spans="1:15" ht="43.35" customHeight="1" x14ac:dyDescent="0.25">
      <c r="A33" s="24">
        <v>7</v>
      </c>
      <c r="B33" s="95" t="s">
        <v>356</v>
      </c>
      <c r="C33" s="96" t="s">
        <v>13</v>
      </c>
      <c r="D33" s="96">
        <v>3</v>
      </c>
      <c r="E33" s="5"/>
      <c r="F33" s="5"/>
      <c r="G33" s="5"/>
      <c r="H33" s="7" t="s">
        <v>151</v>
      </c>
      <c r="I33" s="7"/>
      <c r="J33" s="7"/>
      <c r="K33" s="7">
        <v>36</v>
      </c>
      <c r="L33" s="7"/>
      <c r="M33" s="7" t="s">
        <v>24</v>
      </c>
      <c r="N33" s="5" t="s">
        <v>291</v>
      </c>
      <c r="O33" s="5" t="s">
        <v>357</v>
      </c>
    </row>
    <row r="34" spans="1:15" ht="43.35" customHeight="1" x14ac:dyDescent="0.25">
      <c r="A34" s="24"/>
      <c r="B34" s="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4"/>
      <c r="B35" s="6" t="s">
        <v>299</v>
      </c>
      <c r="C35" s="7"/>
      <c r="D35" s="7"/>
      <c r="E35" s="5"/>
      <c r="F35" s="5"/>
      <c r="G35" s="5" t="s">
        <v>300</v>
      </c>
      <c r="H35" s="7"/>
      <c r="I35" s="7"/>
      <c r="J35" s="7"/>
      <c r="K35" s="7"/>
      <c r="L35" s="7"/>
      <c r="M35" s="7"/>
      <c r="N35" s="5"/>
      <c r="O35" s="5" t="s">
        <v>301</v>
      </c>
    </row>
    <row r="36" spans="1:15" ht="43.35" customHeight="1" x14ac:dyDescent="0.25">
      <c r="A36" s="24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4">
        <v>8</v>
      </c>
      <c r="B37" s="6" t="s">
        <v>302</v>
      </c>
      <c r="C37" s="7"/>
      <c r="D37" s="7"/>
      <c r="E37" s="94" t="s">
        <v>26</v>
      </c>
      <c r="F37" s="5"/>
      <c r="G37" s="5"/>
      <c r="H37" s="7"/>
      <c r="I37" s="7"/>
      <c r="J37" s="7"/>
      <c r="K37" s="7"/>
      <c r="L37" s="7"/>
      <c r="M37" s="7"/>
      <c r="N37" s="5"/>
      <c r="O37" s="5" t="s">
        <v>303</v>
      </c>
    </row>
    <row r="38" spans="1:15" ht="43.35" customHeight="1" x14ac:dyDescent="0.25">
      <c r="A38" s="24"/>
      <c r="B38" s="6"/>
      <c r="C38" s="94"/>
      <c r="D38" s="11"/>
      <c r="E38" s="94"/>
      <c r="F38" s="8"/>
      <c r="G38" s="8"/>
      <c r="H38" s="11"/>
      <c r="I38" s="94"/>
      <c r="J38" s="94"/>
      <c r="K38" s="94"/>
      <c r="L38" s="94"/>
      <c r="M38" s="94"/>
      <c r="N38" s="5"/>
      <c r="O38" s="5"/>
    </row>
    <row r="39" spans="1:15" ht="43.35" customHeight="1" x14ac:dyDescent="0.25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25">
      <c r="A43" s="24"/>
      <c r="B43" s="6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 x14ac:dyDescent="0.25">
      <c r="A44" s="24"/>
      <c r="B44" s="6"/>
      <c r="C44" s="7"/>
      <c r="D44" s="7"/>
      <c r="E44" s="5"/>
      <c r="F44" s="5"/>
      <c r="G44" s="5"/>
      <c r="H44" s="7"/>
      <c r="I44" s="7"/>
      <c r="J44" s="7"/>
      <c r="K44" s="7"/>
      <c r="L44" s="7"/>
      <c r="M44" s="7"/>
      <c r="N44" s="5"/>
      <c r="O44" s="5"/>
    </row>
    <row r="45" spans="1:15" ht="43.35" customHeight="1" x14ac:dyDescent="0.25">
      <c r="A45" s="24"/>
      <c r="B45" s="6"/>
      <c r="C45" s="7"/>
      <c r="D45" s="7"/>
      <c r="E45" s="5"/>
      <c r="F45" s="5"/>
      <c r="G45" s="5"/>
      <c r="H45" s="7"/>
      <c r="I45" s="7"/>
      <c r="J45" s="7"/>
      <c r="K45" s="7"/>
      <c r="L45" s="7"/>
      <c r="M45" s="7"/>
      <c r="N45" s="5"/>
      <c r="O45" s="5"/>
    </row>
    <row r="46" spans="1:15" ht="43.35" customHeight="1" x14ac:dyDescent="0.3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5"/>
      <c r="B48" s="28"/>
      <c r="C48" s="7"/>
      <c r="D48" s="11"/>
      <c r="E48" s="8"/>
      <c r="F48" s="8"/>
      <c r="G48" s="8"/>
      <c r="H48" s="11"/>
      <c r="I48" s="7"/>
      <c r="J48" s="7"/>
      <c r="K48" s="7"/>
      <c r="L48" s="7"/>
      <c r="M48" s="7"/>
      <c r="N48" s="8"/>
      <c r="O48" s="8"/>
    </row>
    <row r="49" spans="1:15" ht="43.35" customHeight="1" x14ac:dyDescent="0.3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5"/>
      <c r="B51" s="28"/>
      <c r="C51" s="7"/>
      <c r="D51" s="11"/>
      <c r="E51" s="8"/>
      <c r="F51" s="8"/>
      <c r="G51" s="8"/>
      <c r="H51" s="11"/>
      <c r="I51" s="14"/>
      <c r="J51" s="14"/>
      <c r="K51" s="7"/>
      <c r="L51" s="7"/>
      <c r="M51" s="7"/>
      <c r="N51" s="8"/>
      <c r="O51" s="8"/>
    </row>
    <row r="52" spans="1:15" ht="43.35" customHeight="1" x14ac:dyDescent="0.3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29"/>
      <c r="C54" s="13"/>
      <c r="D54" s="12"/>
      <c r="E54" s="9"/>
      <c r="F54" s="9"/>
      <c r="G54" s="9"/>
      <c r="H54" s="12"/>
      <c r="I54" s="13"/>
      <c r="J54" s="13"/>
      <c r="K54" s="13"/>
      <c r="L54" s="13"/>
      <c r="M54" s="13"/>
      <c r="N54" s="9"/>
      <c r="O54" s="9"/>
    </row>
    <row r="55" spans="1:15" ht="43.35" customHeight="1" x14ac:dyDescent="0.3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5"/>
      <c r="B161" s="28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5"/>
      <c r="B162" s="28"/>
      <c r="C162" s="7"/>
      <c r="D162" s="11"/>
      <c r="E162" s="8"/>
      <c r="F162" s="8"/>
      <c r="G162" s="8"/>
      <c r="H162" s="11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5"/>
      <c r="B163" s="28"/>
      <c r="C163" s="7"/>
      <c r="D163" s="11"/>
      <c r="E163" s="8"/>
      <c r="F163" s="8"/>
      <c r="G163" s="8"/>
      <c r="H163" s="11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5"/>
      <c r="B297" s="28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5"/>
      <c r="B298" s="28"/>
      <c r="C298" s="7"/>
      <c r="D298" s="11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5"/>
      <c r="B299" s="28"/>
      <c r="C299" s="7"/>
      <c r="D299" s="11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">
      <c r="A301" s="25"/>
      <c r="B301" s="28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 x14ac:dyDescent="0.3">
      <c r="A302" s="25"/>
      <c r="B302" s="28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  <row r="303" spans="1:15" ht="43.35" customHeight="1" x14ac:dyDescent="0.3">
      <c r="A303" s="25"/>
      <c r="B303" s="28"/>
      <c r="C303" s="7"/>
      <c r="D303" s="7"/>
      <c r="E303" s="8"/>
      <c r="F303" s="8"/>
      <c r="G303" s="8"/>
      <c r="H303" s="8"/>
      <c r="I303" s="7"/>
      <c r="J303" s="7"/>
      <c r="K303" s="7"/>
      <c r="L303" s="7"/>
      <c r="M303" s="7"/>
      <c r="N303" s="8"/>
      <c r="O303" s="8"/>
    </row>
  </sheetData>
  <sheetProtection algorithmName="SHA-512" hashValue="DRVH4KaONUEJ6ZA8omc59cQKp7xLuDImPV/YeL71Y20vxYFmpQSKThKYe6JS49d1Gt96vseo1I5KxzDUUIJzSw==" saltValue="QB92rCivsJiieXKQEZ54b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1002 D1:E31 D34:E34 E32:E33 D39:E1002">
    <cfRule type="expression" dxfId="66" priority="38">
      <formula>$C1="Option"</formula>
    </cfRule>
  </conditionalFormatting>
  <conditionalFormatting sqref="A19:C29">
    <cfRule type="expression" dxfId="65" priority="39">
      <formula>$F19="Fermeture"</formula>
    </cfRule>
    <cfRule type="expression" dxfId="64" priority="40">
      <formula>$F19="Modification"</formula>
    </cfRule>
    <cfRule type="expression" dxfId="63" priority="41">
      <formula>$F19="Création"</formula>
    </cfRule>
  </conditionalFormatting>
  <conditionalFormatting sqref="A1:O9 A10:E10 K10:O11 A11:D11 A12:O12 A13:H13 J13:O16 A14:F14 A15:H15 A16:F16 A17:O18 D19:O29 A30:O31 A34:O34 A32:A33 E32:O33 C32:C33 A39:O1002 A35:A38">
    <cfRule type="expression" dxfId="62" priority="56">
      <formula>$F1="Modification"</formula>
    </cfRule>
    <cfRule type="expression" dxfId="61" priority="57">
      <formula>$F1="Création"</formula>
    </cfRule>
  </conditionalFormatting>
  <conditionalFormatting sqref="A1:O9 K10:O11 A12:O12 J13:O16 A17:O18 D19:O29 A10:E10 A11:D11 A13:H13 A14:F14 A15:H15 A16:F16 A30:O31 A34:O34 A32:A33 E32:O33 C32:C33 A39:O1002 A35:A38">
    <cfRule type="expression" dxfId="60" priority="55">
      <formula>$F1="Fermeture"</formula>
    </cfRule>
  </conditionalFormatting>
  <conditionalFormatting sqref="G1:N34 G39:N1002">
    <cfRule type="expression" dxfId="59" priority="52">
      <formula>$C1="Option"</formula>
    </cfRule>
  </conditionalFormatting>
  <conditionalFormatting sqref="N1:N34 N39:N1002">
    <cfRule type="expression" dxfId="58" priority="54">
      <formula>$M1="Porteuse"</formula>
    </cfRule>
  </conditionalFormatting>
  <conditionalFormatting sqref="B33 D33">
    <cfRule type="expression" dxfId="57" priority="80">
      <formula>$F32="Modification"</formula>
    </cfRule>
    <cfRule type="expression" dxfId="56" priority="81">
      <formula>$F32="Création"</formula>
    </cfRule>
  </conditionalFormatting>
  <conditionalFormatting sqref="B33 D33">
    <cfRule type="expression" dxfId="55" priority="87">
      <formula>$F32="Fermeture"</formula>
    </cfRule>
  </conditionalFormatting>
  <conditionalFormatting sqref="D33">
    <cfRule type="expression" dxfId="54" priority="98">
      <formula>$C32="Option"</formula>
    </cfRule>
  </conditionalFormatting>
  <conditionalFormatting sqref="B36:O36">
    <cfRule type="expression" dxfId="53" priority="35">
      <formula>$F36="Fermeture"</formula>
    </cfRule>
    <cfRule type="expression" dxfId="52" priority="36">
      <formula>$F36="Modification"</formula>
    </cfRule>
    <cfRule type="expression" dxfId="51" priority="37">
      <formula>$F36="Création"</formula>
    </cfRule>
  </conditionalFormatting>
  <conditionalFormatting sqref="N36">
    <cfRule type="expression" dxfId="50" priority="34">
      <formula>$M36="Porteuse"</formula>
    </cfRule>
  </conditionalFormatting>
  <conditionalFormatting sqref="G36:N36 D36:E36">
    <cfRule type="expression" dxfId="49" priority="33">
      <formula>$C36="Option"</formula>
    </cfRule>
  </conditionalFormatting>
  <conditionalFormatting sqref="B35:O35">
    <cfRule type="expression" dxfId="48" priority="30">
      <formula>$F35="Fermeture"</formula>
    </cfRule>
    <cfRule type="expression" dxfId="47" priority="31">
      <formula>$F35="Modification"</formula>
    </cfRule>
    <cfRule type="expression" dxfId="46" priority="32">
      <formula>$F35="Création"</formula>
    </cfRule>
  </conditionalFormatting>
  <conditionalFormatting sqref="N35">
    <cfRule type="expression" dxfId="45" priority="29">
      <formula>$M35="Porteuse"</formula>
    </cfRule>
  </conditionalFormatting>
  <conditionalFormatting sqref="D35:E35 G35:N35">
    <cfRule type="expression" dxfId="44" priority="28">
      <formula>$C35="Option"</formula>
    </cfRule>
  </conditionalFormatting>
  <conditionalFormatting sqref="B37:O37">
    <cfRule type="expression" dxfId="43" priority="25">
      <formula>$F37="Fermeture"</formula>
    </cfRule>
    <cfRule type="expression" dxfId="42" priority="26">
      <formula>$F37="Modification"</formula>
    </cfRule>
    <cfRule type="expression" dxfId="41" priority="27">
      <formula>$F37="Création"</formula>
    </cfRule>
  </conditionalFormatting>
  <conditionalFormatting sqref="N37">
    <cfRule type="expression" dxfId="40" priority="24">
      <formula>$M37="Porteuse"</formula>
    </cfRule>
  </conditionalFormatting>
  <conditionalFormatting sqref="D37:E37 G37:N37">
    <cfRule type="expression" dxfId="39" priority="23">
      <formula>$C37="Option"</formula>
    </cfRule>
  </conditionalFormatting>
  <conditionalFormatting sqref="K38:N38">
    <cfRule type="expression" dxfId="38" priority="21">
      <formula>$F38="Modification"</formula>
    </cfRule>
    <cfRule type="expression" dxfId="37" priority="22">
      <formula>$F38="Création"</formula>
    </cfRule>
  </conditionalFormatting>
  <conditionalFormatting sqref="K38:N38">
    <cfRule type="expression" dxfId="36" priority="20">
      <formula>$F38="Fermeture"</formula>
    </cfRule>
  </conditionalFormatting>
  <conditionalFormatting sqref="K38:N38">
    <cfRule type="expression" dxfId="35" priority="18">
      <formula>$C38="Option"</formula>
    </cfRule>
  </conditionalFormatting>
  <conditionalFormatting sqref="N38">
    <cfRule type="expression" dxfId="34" priority="19">
      <formula>$M38="Porteuse"</formula>
    </cfRule>
  </conditionalFormatting>
  <conditionalFormatting sqref="B38 D38 F38:J38">
    <cfRule type="expression" dxfId="33" priority="15">
      <formula>$F38="Fermeture"</formula>
    </cfRule>
    <cfRule type="expression" dxfId="32" priority="16">
      <formula>$F38="Modification"</formula>
    </cfRule>
    <cfRule type="expression" dxfId="31" priority="17">
      <formula>$F38="Création"</formula>
    </cfRule>
  </conditionalFormatting>
  <conditionalFormatting sqref="G38:J38 D38">
    <cfRule type="expression" dxfId="30" priority="14">
      <formula>$C38="Option"</formula>
    </cfRule>
  </conditionalFormatting>
  <conditionalFormatting sqref="C38">
    <cfRule type="expression" dxfId="29" priority="8">
      <formula>$F38="Fermeture"</formula>
    </cfRule>
    <cfRule type="expression" dxfId="28" priority="9">
      <formula>$F38="Modification"</formula>
    </cfRule>
    <cfRule type="expression" dxfId="27" priority="10">
      <formula>$F38="Création"</formula>
    </cfRule>
  </conditionalFormatting>
  <conditionalFormatting sqref="C38">
    <cfRule type="expression" dxfId="26" priority="11">
      <formula>$F36="Fermeture"</formula>
    </cfRule>
    <cfRule type="expression" dxfId="25" priority="12">
      <formula>$F36="Modification"</formula>
    </cfRule>
    <cfRule type="expression" dxfId="24" priority="13">
      <formula>$F36="Création"</formula>
    </cfRule>
  </conditionalFormatting>
  <conditionalFormatting sqref="E38">
    <cfRule type="expression" dxfId="23" priority="4">
      <formula>$F38="Fermeture"</formula>
    </cfRule>
    <cfRule type="expression" dxfId="22" priority="5">
      <formula>$F38="Modification"</formula>
    </cfRule>
    <cfRule type="expression" dxfId="21" priority="6">
      <formula>$F38="Création"</formula>
    </cfRule>
  </conditionalFormatting>
  <conditionalFormatting sqref="E38">
    <cfRule type="expression" dxfId="20" priority="7">
      <formula>#REF!="Option"</formula>
    </cfRule>
  </conditionalFormatting>
  <conditionalFormatting sqref="O38">
    <cfRule type="expression" dxfId="19" priority="1">
      <formula>$F38="Fermeture"</formula>
    </cfRule>
    <cfRule type="expression" dxfId="18" priority="2">
      <formula>$F38="Modification"</formula>
    </cfRule>
    <cfRule type="expression" dxfId="17" priority="3">
      <formula>$F38="Création"</formula>
    </cfRule>
  </conditionalFormatting>
  <dataValidations count="6">
    <dataValidation type="list" allowBlank="1" showInputMessage="1" showErrorMessage="1" sqref="M19:M303" xr:uid="{479795C5-909B-4AE2-9881-EFE3319EB9D1}">
      <formula1>List_Mutualisation</formula1>
    </dataValidation>
    <dataValidation type="list" allowBlank="1" showInputMessage="1" showErrorMessage="1" sqref="H19:H303" xr:uid="{A3DDB933-5170-4C31-A89C-0731F28E5A87}">
      <formula1>List_CNU</formula1>
    </dataValidation>
    <dataValidation type="list" allowBlank="1" showInputMessage="1" showErrorMessage="1" sqref="C19:C303" xr:uid="{1BB5132C-B000-4A3F-A03B-07FE670CF54E}">
      <formula1>"UE, ECUE, BLOC, OPTION, Parcours Pédagogique"</formula1>
    </dataValidation>
    <dataValidation type="list" allowBlank="1" showInputMessage="1" showErrorMessage="1" sqref="F19:F303" xr:uid="{5AE22C65-C596-4422-A99D-54C42B97053E}">
      <formula1>List_Statut</formula1>
    </dataValidation>
    <dataValidation type="list" allowBlank="1" showInputMessage="1" showErrorMessage="1" sqref="E19:E303" xr:uid="{BB0019CC-A090-4B55-B19B-528DE39AE908}">
      <formula1>List_Type</formula1>
    </dataValidation>
    <dataValidation type="list" allowBlank="1" showInputMessage="1" showErrorMessage="1" sqref="L19:L303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V300"/>
  <sheetViews>
    <sheetView topLeftCell="H1" zoomScaleNormal="100" workbookViewId="0">
      <pane ySplit="18" topLeftCell="A22" activePane="bottomLeft" state="frozen"/>
      <selection activeCell="D25" sqref="D25"/>
      <selection pane="bottomLeft" activeCell="X24" sqref="X24"/>
    </sheetView>
  </sheetViews>
  <sheetFormatPr baseColWidth="10" defaultColWidth="11.42578125" defaultRowHeight="15" x14ac:dyDescent="0.25"/>
  <cols>
    <col min="1" max="1" width="39" style="16" customWidth="1"/>
    <col min="2" max="2" width="50.855468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2.85546875" style="16" customWidth="1"/>
    <col min="8" max="8" width="27.140625" style="16" customWidth="1"/>
    <col min="9" max="9" width="35.140625" style="16" customWidth="1"/>
    <col min="10" max="10" width="19.42578125" style="16" customWidth="1"/>
    <col min="11" max="11" width="40.85546875" style="16" customWidth="1"/>
    <col min="12" max="12" width="31.85546875" style="16" customWidth="1"/>
    <col min="13" max="13" width="22.42578125" style="16" customWidth="1"/>
    <col min="14" max="17" width="20.140625" style="16" customWidth="1"/>
    <col min="18" max="18" width="21.85546875" style="16" customWidth="1"/>
    <col min="19" max="19" width="20.5703125" style="16" customWidth="1"/>
    <col min="20" max="20" width="17.140625" style="16" customWidth="1"/>
    <col min="21" max="21" width="44" style="16" customWidth="1"/>
    <col min="22" max="22" width="46.5703125" style="16" customWidth="1"/>
  </cols>
  <sheetData>
    <row r="1" spans="1:21" x14ac:dyDescent="0.25">
      <c r="A1" s="129"/>
      <c r="B1" s="129"/>
      <c r="C1" s="129"/>
      <c r="D1" s="129"/>
      <c r="E1" s="129"/>
      <c r="F1" s="129"/>
      <c r="G1" s="129"/>
      <c r="H1" s="129"/>
      <c r="I1" s="129"/>
      <c r="J1" s="37"/>
    </row>
    <row r="2" spans="1:21" x14ac:dyDescent="0.25">
      <c r="A2" s="129"/>
      <c r="B2" s="129"/>
      <c r="C2" s="129"/>
      <c r="D2" s="129"/>
      <c r="E2" s="129"/>
      <c r="F2" s="129"/>
      <c r="G2" s="129"/>
      <c r="H2" s="129"/>
      <c r="I2" s="129"/>
      <c r="J2" s="37"/>
    </row>
    <row r="3" spans="1:21" x14ac:dyDescent="0.25">
      <c r="A3" s="129"/>
      <c r="B3" s="129"/>
      <c r="C3" s="129"/>
      <c r="D3" s="129"/>
      <c r="E3" s="129"/>
      <c r="F3" s="129"/>
      <c r="G3" s="129"/>
      <c r="H3" s="129"/>
      <c r="I3" s="129"/>
      <c r="J3" s="37"/>
    </row>
    <row r="4" spans="1:21" x14ac:dyDescent="0.25">
      <c r="A4" s="129"/>
      <c r="B4" s="129"/>
      <c r="C4" s="129"/>
      <c r="D4" s="129"/>
      <c r="E4" s="129"/>
      <c r="F4" s="129"/>
      <c r="G4" s="129"/>
      <c r="H4" s="129"/>
      <c r="I4" s="129"/>
      <c r="J4" s="37"/>
    </row>
    <row r="5" spans="1:21" x14ac:dyDescent="0.25">
      <c r="A5" s="129"/>
      <c r="B5" s="129"/>
      <c r="C5" s="129"/>
      <c r="D5" s="129"/>
      <c r="E5" s="129"/>
      <c r="F5" s="129"/>
      <c r="G5" s="129"/>
      <c r="H5" s="129"/>
      <c r="I5" s="129"/>
      <c r="J5" s="37"/>
    </row>
    <row r="6" spans="1:21" x14ac:dyDescent="0.25">
      <c r="A6" s="129"/>
      <c r="B6" s="129"/>
      <c r="C6" s="129"/>
      <c r="D6" s="129"/>
      <c r="E6" s="129"/>
      <c r="F6" s="129"/>
      <c r="G6" s="129"/>
      <c r="H6" s="129"/>
      <c r="I6" s="129"/>
      <c r="J6" s="37"/>
    </row>
    <row r="7" spans="1:21" ht="14.45" customHeight="1" x14ac:dyDescent="0.25">
      <c r="A7" s="164" t="s">
        <v>239</v>
      </c>
      <c r="B7" s="128" t="str">
        <f>'Fiche Générale'!B3</f>
        <v>Portail_SV</v>
      </c>
      <c r="C7" s="131" t="s">
        <v>304</v>
      </c>
      <c r="D7" s="131"/>
      <c r="E7" s="167" t="str">
        <f>'Fiche Générale'!B4</f>
        <v>Sciences de la vie-Mathématiques</v>
      </c>
      <c r="F7" s="168"/>
      <c r="G7" s="131" t="s">
        <v>305</v>
      </c>
      <c r="H7" s="128">
        <f>'Fiche Générale'!B5</f>
        <v>0</v>
      </c>
      <c r="I7" s="128"/>
      <c r="J7" s="38"/>
      <c r="K7" s="21"/>
    </row>
    <row r="8" spans="1:21" ht="14.45" customHeight="1" x14ac:dyDescent="0.25">
      <c r="A8" s="165"/>
      <c r="B8" s="128"/>
      <c r="C8" s="131"/>
      <c r="D8" s="131"/>
      <c r="E8" s="167"/>
      <c r="F8" s="168"/>
      <c r="G8" s="131"/>
      <c r="H8" s="128"/>
      <c r="I8" s="128"/>
      <c r="J8" s="38"/>
      <c r="K8" s="21"/>
    </row>
    <row r="9" spans="1:21" ht="14.45" customHeight="1" x14ac:dyDescent="0.25">
      <c r="A9" s="165"/>
      <c r="B9" s="128"/>
      <c r="C9" s="131"/>
      <c r="D9" s="131"/>
      <c r="E9" s="167"/>
      <c r="F9" s="168"/>
      <c r="G9" s="131"/>
      <c r="H9" s="128"/>
      <c r="I9" s="128"/>
      <c r="J9" s="38"/>
      <c r="K9" s="21"/>
    </row>
    <row r="10" spans="1:21" ht="14.45" customHeight="1" x14ac:dyDescent="0.25">
      <c r="A10" s="165"/>
      <c r="B10" s="128"/>
      <c r="C10" s="138" t="s">
        <v>242</v>
      </c>
      <c r="D10" s="138"/>
      <c r="E10" s="142">
        <f>'Fiche Générale'!B9</f>
        <v>0</v>
      </c>
      <c r="F10" s="143"/>
      <c r="G10" s="143"/>
      <c r="H10" s="143"/>
      <c r="I10" s="144"/>
      <c r="J10" s="39"/>
      <c r="K10" s="21"/>
    </row>
    <row r="11" spans="1:21" ht="14.45" customHeight="1" x14ac:dyDescent="0.25">
      <c r="A11" s="166"/>
      <c r="B11" s="128"/>
      <c r="C11" s="138"/>
      <c r="D11" s="138"/>
      <c r="E11" s="145"/>
      <c r="F11" s="146"/>
      <c r="G11" s="146"/>
      <c r="H11" s="146"/>
      <c r="I11" s="147"/>
      <c r="J11" s="39"/>
      <c r="K11" s="21"/>
    </row>
    <row r="12" spans="1:21" x14ac:dyDescent="0.25">
      <c r="C12" s="16"/>
      <c r="I12" s="35"/>
      <c r="J12" s="35"/>
      <c r="M12" s="134" t="s">
        <v>306</v>
      </c>
      <c r="N12" s="135"/>
      <c r="O12" s="135"/>
      <c r="P12" s="135"/>
      <c r="Q12" s="148"/>
      <c r="R12" s="134" t="s">
        <v>307</v>
      </c>
      <c r="S12" s="135"/>
      <c r="T12" s="135"/>
      <c r="U12" s="148"/>
    </row>
    <row r="13" spans="1:21" x14ac:dyDescent="0.25">
      <c r="A13" s="152" t="s">
        <v>243</v>
      </c>
      <c r="B13" s="154" t="str">
        <f>'S6 Maquette'!B13:B14</f>
        <v>3 ème Année de Licence</v>
      </c>
      <c r="C13" s="154"/>
      <c r="D13" s="152" t="s">
        <v>308</v>
      </c>
      <c r="E13" s="154">
        <f>'S6 Maquette'!E13:F14</f>
        <v>0</v>
      </c>
      <c r="F13" s="154"/>
      <c r="G13" s="154"/>
      <c r="I13" s="35"/>
      <c r="J13" s="35"/>
      <c r="M13" s="136"/>
      <c r="N13" s="137"/>
      <c r="O13" s="137"/>
      <c r="P13" s="137"/>
      <c r="Q13" s="149"/>
      <c r="R13" s="136"/>
      <c r="S13" s="137"/>
      <c r="T13" s="137"/>
      <c r="U13" s="149"/>
    </row>
    <row r="14" spans="1:21" x14ac:dyDescent="0.25">
      <c r="A14" s="153"/>
      <c r="B14" s="154"/>
      <c r="C14" s="154"/>
      <c r="D14" s="153"/>
      <c r="E14" s="154"/>
      <c r="F14" s="154"/>
      <c r="G14" s="154"/>
      <c r="I14" s="35"/>
      <c r="J14" s="35"/>
      <c r="M14" s="130" t="s">
        <v>309</v>
      </c>
      <c r="N14" s="134" t="s">
        <v>310</v>
      </c>
      <c r="O14" s="148"/>
      <c r="P14" s="134" t="s">
        <v>311</v>
      </c>
      <c r="Q14" s="148"/>
      <c r="R14" s="129"/>
      <c r="S14" s="155"/>
      <c r="T14" s="158"/>
      <c r="U14" s="152"/>
    </row>
    <row r="15" spans="1:21" x14ac:dyDescent="0.25">
      <c r="A15" s="152" t="s">
        <v>312</v>
      </c>
      <c r="B15" s="160" t="str">
        <f>'S6 Maquette'!B15:B16</f>
        <v>Semestre 6</v>
      </c>
      <c r="C15" s="161"/>
      <c r="D15" s="152" t="s">
        <v>313</v>
      </c>
      <c r="E15" s="154">
        <f>'S6 Maquette'!E15:F16</f>
        <v>0</v>
      </c>
      <c r="F15" s="154"/>
      <c r="G15" s="154"/>
      <c r="I15" s="35"/>
      <c r="J15" s="35"/>
      <c r="M15" s="130"/>
      <c r="N15" s="150"/>
      <c r="O15" s="151"/>
      <c r="P15" s="150"/>
      <c r="Q15" s="151"/>
      <c r="R15" s="129"/>
      <c r="S15" s="156"/>
      <c r="T15" s="158"/>
      <c r="U15" s="159"/>
    </row>
    <row r="16" spans="1:21" x14ac:dyDescent="0.25">
      <c r="A16" s="153"/>
      <c r="B16" s="162"/>
      <c r="C16" s="163"/>
      <c r="D16" s="153"/>
      <c r="E16" s="154"/>
      <c r="F16" s="154"/>
      <c r="G16" s="154"/>
      <c r="I16" s="35"/>
      <c r="J16" s="35"/>
      <c r="M16" s="130"/>
      <c r="N16" s="150"/>
      <c r="O16" s="151"/>
      <c r="P16" s="150"/>
      <c r="Q16" s="151"/>
      <c r="R16" s="129"/>
      <c r="S16" s="156"/>
      <c r="T16" s="158"/>
      <c r="U16" s="159"/>
    </row>
    <row r="17" spans="1:22" x14ac:dyDescent="0.25">
      <c r="L17" s="17"/>
      <c r="M17" s="130"/>
      <c r="N17" s="136"/>
      <c r="O17" s="149"/>
      <c r="P17" s="136"/>
      <c r="Q17" s="149"/>
      <c r="R17" s="129"/>
      <c r="S17" s="157"/>
      <c r="T17" s="158"/>
      <c r="U17" s="153"/>
    </row>
    <row r="18" spans="1:22" ht="59.45" customHeight="1" x14ac:dyDescent="0.25">
      <c r="A18" s="3" t="s">
        <v>314</v>
      </c>
      <c r="B18" s="36" t="s">
        <v>315</v>
      </c>
      <c r="C18" s="3" t="s">
        <v>5</v>
      </c>
      <c r="D18" s="3" t="s">
        <v>316</v>
      </c>
      <c r="E18" s="3" t="s">
        <v>317</v>
      </c>
      <c r="F18" s="3" t="s">
        <v>318</v>
      </c>
      <c r="G18" s="3" t="s">
        <v>319</v>
      </c>
      <c r="H18" s="3" t="s">
        <v>320</v>
      </c>
      <c r="I18" s="3" t="s">
        <v>321</v>
      </c>
      <c r="J18" s="3" t="s">
        <v>322</v>
      </c>
      <c r="K18" s="3" t="s">
        <v>323</v>
      </c>
      <c r="L18" s="3" t="s">
        <v>324</v>
      </c>
      <c r="M18" s="3" t="s">
        <v>325</v>
      </c>
      <c r="N18" s="3" t="s">
        <v>315</v>
      </c>
      <c r="O18" s="3" t="s">
        <v>326</v>
      </c>
      <c r="P18" s="3" t="s">
        <v>315</v>
      </c>
      <c r="Q18" s="3" t="s">
        <v>328</v>
      </c>
      <c r="R18" s="3" t="s">
        <v>329</v>
      </c>
      <c r="S18" s="3" t="s">
        <v>315</v>
      </c>
      <c r="T18" s="3" t="s">
        <v>326</v>
      </c>
      <c r="U18" s="4" t="s">
        <v>330</v>
      </c>
      <c r="V18" s="4" t="s">
        <v>331</v>
      </c>
    </row>
    <row r="19" spans="1:22" ht="30.6" customHeight="1" x14ac:dyDescent="0.25">
      <c r="A19" s="53" t="str">
        <f>'S6 Maquette'!B19</f>
        <v>UE Competences transversales 6</v>
      </c>
      <c r="B19" s="54" t="str">
        <f>'S6 Maquette'!C19</f>
        <v>UE</v>
      </c>
      <c r="C19" s="59">
        <f>'S6 Maquette'!F19</f>
        <v>0</v>
      </c>
      <c r="D19" s="60"/>
      <c r="E19" s="60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9"/>
    </row>
    <row r="20" spans="1:22" ht="30.6" customHeight="1" x14ac:dyDescent="0.25">
      <c r="A20" s="53" t="str">
        <f>'S6 Maquette'!B20</f>
        <v>Competences numeriques 3</v>
      </c>
      <c r="B20" s="54" t="str">
        <f>'S6 Maquette'!C20</f>
        <v>ECUE</v>
      </c>
      <c r="C20" s="59">
        <f>'S6 Maquette'!F20</f>
        <v>0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9"/>
    </row>
    <row r="21" spans="1:22" ht="30.6" customHeight="1" x14ac:dyDescent="0.25">
      <c r="A21" s="53" t="str">
        <f>'S6 Maquette'!B21</f>
        <v xml:space="preserve">Competences informationnelles 3 </v>
      </c>
      <c r="B21" s="54" t="str">
        <f>'S6 Maquette'!C21</f>
        <v>ECUE</v>
      </c>
      <c r="C21" s="59">
        <f>'S6 Maquette'!F21</f>
        <v>0</v>
      </c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9"/>
    </row>
    <row r="22" spans="1:22" ht="30.6" customHeight="1" x14ac:dyDescent="0.25">
      <c r="A22" s="53" t="str">
        <f>'S6 Maquette'!B22</f>
        <v>Anglais 6</v>
      </c>
      <c r="B22" s="54" t="str">
        <f>'S6 Maquette'!C22</f>
        <v>ECUE</v>
      </c>
      <c r="C22" s="59">
        <f>'S6 Maquette'!F22</f>
        <v>0</v>
      </c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9"/>
    </row>
    <row r="23" spans="1:22" ht="30.6" customHeight="1" x14ac:dyDescent="0.25">
      <c r="A23" s="70" t="str">
        <f>'S6 Maquette'!B23</f>
        <v>Biologie des adaptations et Evolution moléculaire</v>
      </c>
      <c r="B23" s="71" t="str">
        <f>'S6 Maquette'!C23</f>
        <v>UE</v>
      </c>
      <c r="C23" s="65"/>
      <c r="D23" s="64"/>
      <c r="E23" s="64"/>
      <c r="F23" s="64"/>
      <c r="G23" s="66"/>
      <c r="H23" s="66"/>
      <c r="I23" s="66"/>
      <c r="J23" s="66"/>
      <c r="K23" s="66" t="s">
        <v>10</v>
      </c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58" t="s">
        <v>333</v>
      </c>
    </row>
    <row r="24" spans="1:22" ht="30.6" customHeight="1" x14ac:dyDescent="0.25">
      <c r="A24" s="70" t="str">
        <f>'S6 Maquette'!B24</f>
        <v>Biologie des adaptations et interactions durables</v>
      </c>
      <c r="B24" s="71" t="str">
        <f>'S6 Maquette'!C24</f>
        <v>ECUE</v>
      </c>
      <c r="C24" s="65"/>
      <c r="D24" s="64">
        <v>0.5</v>
      </c>
      <c r="E24" s="64" t="s">
        <v>332</v>
      </c>
      <c r="F24" s="64" t="s">
        <v>332</v>
      </c>
      <c r="G24" s="66" t="s">
        <v>332</v>
      </c>
      <c r="H24" s="66" t="s">
        <v>332</v>
      </c>
      <c r="I24" s="66" t="s">
        <v>332</v>
      </c>
      <c r="J24" s="66"/>
      <c r="K24" s="66" t="s">
        <v>20</v>
      </c>
      <c r="L24" s="66"/>
      <c r="M24" s="66"/>
      <c r="N24" s="66" t="s">
        <v>11</v>
      </c>
      <c r="O24" s="66" t="s">
        <v>335</v>
      </c>
      <c r="P24" s="66" t="s">
        <v>20</v>
      </c>
      <c r="Q24" s="66" t="s">
        <v>11</v>
      </c>
      <c r="R24" s="66" t="s">
        <v>335</v>
      </c>
      <c r="S24" s="66"/>
      <c r="T24" s="66"/>
      <c r="U24" s="66"/>
      <c r="V24" s="58"/>
    </row>
    <row r="25" spans="1:22" ht="30.6" customHeight="1" x14ac:dyDescent="0.25">
      <c r="A25" s="70" t="str">
        <f>'S6 Maquette'!B25</f>
        <v>Evolution moléculaire et phylogénie</v>
      </c>
      <c r="B25" s="71" t="str">
        <f>'S6 Maquette'!C25</f>
        <v>ECUE</v>
      </c>
      <c r="C25" s="65"/>
      <c r="D25" s="64">
        <v>0.5</v>
      </c>
      <c r="E25" s="64" t="s">
        <v>332</v>
      </c>
      <c r="F25" s="64" t="s">
        <v>332</v>
      </c>
      <c r="G25" s="66" t="s">
        <v>332</v>
      </c>
      <c r="H25" s="66" t="s">
        <v>332</v>
      </c>
      <c r="I25" s="66" t="s">
        <v>332</v>
      </c>
      <c r="J25" s="66"/>
      <c r="K25" s="66" t="s">
        <v>30</v>
      </c>
      <c r="L25" s="90">
        <v>0.8</v>
      </c>
      <c r="M25" s="66">
        <v>2</v>
      </c>
      <c r="N25" s="66" t="s">
        <v>11</v>
      </c>
      <c r="O25" s="66" t="s">
        <v>335</v>
      </c>
      <c r="P25" s="66" t="s">
        <v>20</v>
      </c>
      <c r="Q25" s="66" t="s">
        <v>11</v>
      </c>
      <c r="R25" s="66" t="s">
        <v>335</v>
      </c>
      <c r="S25" s="66"/>
      <c r="T25" s="66"/>
      <c r="U25" s="66"/>
      <c r="V25" s="58"/>
    </row>
    <row r="26" spans="1:22" ht="30.6" customHeight="1" x14ac:dyDescent="0.25">
      <c r="A26" s="70" t="str">
        <f>'S6 Maquette'!B29</f>
        <v>Projet pluridisciplinaire</v>
      </c>
      <c r="B26" s="71" t="str">
        <f>'S6 Maquette'!C29</f>
        <v>UE</v>
      </c>
      <c r="C26" s="65"/>
      <c r="D26" s="64">
        <v>1</v>
      </c>
      <c r="E26" s="64" t="s">
        <v>332</v>
      </c>
      <c r="F26" s="64" t="s">
        <v>332</v>
      </c>
      <c r="G26" s="66" t="s">
        <v>332</v>
      </c>
      <c r="H26" s="66" t="s">
        <v>332</v>
      </c>
      <c r="I26" s="66" t="s">
        <v>332</v>
      </c>
      <c r="J26" s="66">
        <v>6</v>
      </c>
      <c r="K26" s="66" t="s">
        <v>10</v>
      </c>
      <c r="L26" s="66"/>
      <c r="M26" s="66">
        <v>3</v>
      </c>
      <c r="N26" s="66"/>
      <c r="O26" s="66"/>
      <c r="P26" s="66"/>
      <c r="Q26" s="66"/>
      <c r="R26" s="66" t="s">
        <v>337</v>
      </c>
      <c r="S26" s="66"/>
      <c r="T26" s="66"/>
      <c r="U26" s="66"/>
      <c r="V26" s="58"/>
    </row>
    <row r="27" spans="1:22" ht="30.6" customHeight="1" x14ac:dyDescent="0.25">
      <c r="A27" s="72" t="str">
        <f>'S6 Maquette'!B30</f>
        <v>Probabilités et applications</v>
      </c>
      <c r="B27" s="72" t="str">
        <f>'S6 Maquette'!C30</f>
        <v>UE</v>
      </c>
      <c r="C27" s="42">
        <f>'S6 Maquette'!F30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5"/>
    </row>
    <row r="28" spans="1:22" ht="30.6" customHeight="1" x14ac:dyDescent="0.25">
      <c r="A28" s="72" t="str">
        <f>'S6 Maquette'!B31</f>
        <v>Analyse numérique II</v>
      </c>
      <c r="B28" s="72" t="str">
        <f>'S6 Maquette'!C31</f>
        <v>UE</v>
      </c>
      <c r="C28" s="42">
        <f>'S6 Maquette'!F31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5"/>
    </row>
    <row r="29" spans="1:22" ht="30.6" customHeight="1" x14ac:dyDescent="0.25">
      <c r="A29" s="72" t="str">
        <f>'S6 Maquette'!B33</f>
        <v>Projet mathématique (fait partie des CT)</v>
      </c>
      <c r="B29" s="72" t="str">
        <f>'S6 Maquette'!C32</f>
        <v>UE</v>
      </c>
      <c r="C29" s="42">
        <f>'S6 Maquette'!F32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5"/>
    </row>
    <row r="30" spans="1:22" ht="30.6" customHeight="1" x14ac:dyDescent="0.25">
      <c r="A30" s="72" t="e">
        <f>'S6 Maquette'!#REF!</f>
        <v>#REF!</v>
      </c>
      <c r="B30" s="72" t="str">
        <f>'S6 Maquette'!C33</f>
        <v>UE</v>
      </c>
      <c r="C30" s="42">
        <f>'S6 Maquette'!F33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5"/>
    </row>
    <row r="31" spans="1:22" ht="30.6" customHeight="1" x14ac:dyDescent="0.25">
      <c r="A31" s="43">
        <f>'S6 Maquette'!B34</f>
        <v>0</v>
      </c>
      <c r="B31" s="43">
        <f>'S6 Maquette'!C34</f>
        <v>0</v>
      </c>
      <c r="C31" s="42">
        <f>'S6 Maquette'!F34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5"/>
    </row>
    <row r="32" spans="1:22" ht="30.6" customHeight="1" x14ac:dyDescent="0.25">
      <c r="A32" s="43" t="str">
        <f>'S6 Maquette'!B35</f>
        <v>Remédiation mathématiques L3</v>
      </c>
      <c r="B32" s="43">
        <f>'S6 Maquette'!C35</f>
        <v>0</v>
      </c>
      <c r="C32" s="42">
        <f>'S6 Maquette'!F35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5"/>
    </row>
    <row r="33" spans="1:22" ht="30.6" customHeight="1" x14ac:dyDescent="0.25">
      <c r="A33" s="43">
        <f>'S6 Maquette'!B36</f>
        <v>0</v>
      </c>
      <c r="B33" s="43">
        <f>'S6 Maquette'!C36</f>
        <v>0</v>
      </c>
      <c r="C33" s="42">
        <f>'S6 Maquette'!F36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5"/>
    </row>
    <row r="34" spans="1:22" ht="30.6" customHeight="1" x14ac:dyDescent="0.25">
      <c r="A34" s="43" t="str">
        <f>'S6 Maquette'!B37</f>
        <v>UE facultative du Portail ST ou de la L3</v>
      </c>
      <c r="B34" s="43">
        <f>'S6 Maquette'!C37</f>
        <v>0</v>
      </c>
      <c r="C34" s="42">
        <f>'S6 Maquette'!F37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5"/>
    </row>
    <row r="35" spans="1:22" ht="30.6" customHeight="1" x14ac:dyDescent="0.25">
      <c r="A35" s="43">
        <f>'S6 Maquette'!B38</f>
        <v>0</v>
      </c>
      <c r="B35" s="43">
        <f>'S6 Maquette'!C38</f>
        <v>0</v>
      </c>
      <c r="C35" s="42">
        <f>'S6 Maquette'!F38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5"/>
    </row>
    <row r="36" spans="1:22" ht="30.6" customHeight="1" x14ac:dyDescent="0.25">
      <c r="A36" s="43">
        <f>'S6 Maquette'!B39</f>
        <v>0</v>
      </c>
      <c r="B36" s="43">
        <f>'S6 Maquette'!C39</f>
        <v>0</v>
      </c>
      <c r="C36" s="42">
        <f>'S6 Maquette'!F39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5"/>
    </row>
    <row r="37" spans="1:22" ht="30.6" customHeight="1" x14ac:dyDescent="0.25">
      <c r="A37" s="43">
        <f>'S6 Maquette'!B40</f>
        <v>0</v>
      </c>
      <c r="B37" s="43">
        <f>'S6 Maquette'!C40</f>
        <v>0</v>
      </c>
      <c r="C37" s="42">
        <f>'S6 Maquette'!F40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5"/>
    </row>
    <row r="38" spans="1:22" ht="30.6" customHeight="1" x14ac:dyDescent="0.25">
      <c r="A38" s="43">
        <f>'S6 Maquette'!B41</f>
        <v>0</v>
      </c>
      <c r="B38" s="43">
        <f>'S6 Maquette'!C41</f>
        <v>0</v>
      </c>
      <c r="C38" s="42">
        <f>'S6 Maquette'!F41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5"/>
    </row>
    <row r="39" spans="1:22" ht="30.6" customHeight="1" x14ac:dyDescent="0.25">
      <c r="A39" s="43">
        <f>'S6 Maquette'!B42</f>
        <v>0</v>
      </c>
      <c r="B39" s="43">
        <f>'S6 Maquette'!C42</f>
        <v>0</v>
      </c>
      <c r="C39" s="42">
        <f>'S6 Maquette'!F42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5"/>
    </row>
    <row r="40" spans="1:22" ht="30.6" customHeight="1" x14ac:dyDescent="0.25">
      <c r="A40" s="43">
        <f>'S6 Maquette'!B43</f>
        <v>0</v>
      </c>
      <c r="B40" s="43">
        <f>'S6 Maquette'!C43</f>
        <v>0</v>
      </c>
      <c r="C40" s="42">
        <f>'S6 Maquette'!F43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5"/>
    </row>
    <row r="41" spans="1:22" ht="30.6" customHeight="1" x14ac:dyDescent="0.25">
      <c r="A41" s="43">
        <f>'S6 Maquette'!B44</f>
        <v>0</v>
      </c>
      <c r="B41" s="43">
        <f>'S6 Maquette'!C44</f>
        <v>0</v>
      </c>
      <c r="C41" s="42">
        <f>'S6 Maquette'!F44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5"/>
    </row>
    <row r="42" spans="1:22" ht="30.6" customHeight="1" x14ac:dyDescent="0.25">
      <c r="A42" s="43">
        <f>'S6 Maquette'!B45</f>
        <v>0</v>
      </c>
      <c r="B42" s="43">
        <f>'S6 Maquette'!C45</f>
        <v>0</v>
      </c>
      <c r="C42" s="42">
        <f>'S6 Maquette'!F45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5"/>
    </row>
    <row r="43" spans="1:22" ht="30.6" customHeight="1" x14ac:dyDescent="0.25">
      <c r="A43" s="43">
        <f>'S6 Maquette'!B46</f>
        <v>0</v>
      </c>
      <c r="B43" s="43">
        <f>'S6 Maquette'!C46</f>
        <v>0</v>
      </c>
      <c r="C43" s="42">
        <f>'S6 Maquette'!F46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5"/>
    </row>
    <row r="44" spans="1:22" ht="30.6" customHeight="1" x14ac:dyDescent="0.25">
      <c r="A44" s="43">
        <f>'S6 Maquette'!B47</f>
        <v>0</v>
      </c>
      <c r="B44" s="43">
        <f>'S6 Maquette'!C47</f>
        <v>0</v>
      </c>
      <c r="C44" s="42">
        <f>'S6 Maquette'!F47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5"/>
    </row>
    <row r="45" spans="1:22" ht="30.6" customHeight="1" x14ac:dyDescent="0.25">
      <c r="A45" s="43">
        <f>'S6 Maquette'!B48</f>
        <v>0</v>
      </c>
      <c r="B45" s="43">
        <f>'S6 Maquette'!C48</f>
        <v>0</v>
      </c>
      <c r="C45" s="42">
        <f>'S6 Maquette'!F48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5"/>
    </row>
    <row r="46" spans="1:22" ht="30.6" customHeight="1" x14ac:dyDescent="0.25">
      <c r="A46" s="43">
        <f>'S6 Maquette'!B49</f>
        <v>0</v>
      </c>
      <c r="B46" s="43">
        <f>'S6 Maquette'!C49</f>
        <v>0</v>
      </c>
      <c r="C46" s="42">
        <f>'S6 Maquette'!F49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5"/>
    </row>
    <row r="47" spans="1:22" ht="30.6" customHeight="1" x14ac:dyDescent="0.25">
      <c r="A47" s="43">
        <f>'S6 Maquette'!B50</f>
        <v>0</v>
      </c>
      <c r="B47" s="43">
        <f>'S6 Maquette'!C50</f>
        <v>0</v>
      </c>
      <c r="C47" s="42">
        <f>'S6 Maquette'!F50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5"/>
    </row>
    <row r="48" spans="1:22" ht="30.6" customHeight="1" x14ac:dyDescent="0.25">
      <c r="A48" s="43">
        <f>'S6 Maquette'!B51</f>
        <v>0</v>
      </c>
      <c r="B48" s="43">
        <f>'S6 Maquette'!C51</f>
        <v>0</v>
      </c>
      <c r="C48" s="42">
        <f>'S6 Maquette'!F51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5"/>
    </row>
    <row r="49" spans="1:22" ht="30.6" customHeight="1" x14ac:dyDescent="0.25">
      <c r="A49" s="43">
        <f>'S6 Maquette'!B52</f>
        <v>0</v>
      </c>
      <c r="B49" s="43">
        <f>'S6 Maquette'!C52</f>
        <v>0</v>
      </c>
      <c r="C49" s="42">
        <f>'S6 Maquette'!F52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5"/>
    </row>
    <row r="50" spans="1:22" ht="30.6" customHeight="1" x14ac:dyDescent="0.25">
      <c r="A50" s="43">
        <f>'S6 Maquette'!B53</f>
        <v>0</v>
      </c>
      <c r="B50" s="43">
        <f>'S6 Maquette'!C53</f>
        <v>0</v>
      </c>
      <c r="C50" s="42">
        <f>'S6 Maquette'!F53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5"/>
    </row>
    <row r="51" spans="1:22" ht="30.6" customHeight="1" x14ac:dyDescent="0.25">
      <c r="A51" s="43">
        <f>'S6 Maquette'!B54</f>
        <v>0</v>
      </c>
      <c r="B51" s="43">
        <f>'S6 Maquette'!C54</f>
        <v>0</v>
      </c>
      <c r="C51" s="42">
        <f>'S6 Maquette'!F54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5"/>
    </row>
    <row r="52" spans="1:22" ht="30.6" customHeight="1" x14ac:dyDescent="0.25">
      <c r="A52" s="43">
        <f>'S6 Maquette'!B55</f>
        <v>0</v>
      </c>
      <c r="B52" s="43">
        <f>'S6 Maquette'!C55</f>
        <v>0</v>
      </c>
      <c r="C52" s="42">
        <f>'S6 Maquette'!F55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5"/>
    </row>
    <row r="53" spans="1:22" ht="30.6" customHeight="1" x14ac:dyDescent="0.25">
      <c r="A53" s="43">
        <f>'S6 Maquette'!B56</f>
        <v>0</v>
      </c>
      <c r="B53" s="43">
        <f>'S6 Maquette'!C56</f>
        <v>0</v>
      </c>
      <c r="C53" s="42">
        <f>'S6 Maquette'!F56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5"/>
    </row>
    <row r="54" spans="1:22" ht="30.6" customHeight="1" x14ac:dyDescent="0.25">
      <c r="A54" s="43">
        <f>'S6 Maquette'!B57</f>
        <v>0</v>
      </c>
      <c r="B54" s="43">
        <f>'S6 Maquette'!C57</f>
        <v>0</v>
      </c>
      <c r="C54" s="42">
        <f>'S6 Maquette'!F57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5"/>
    </row>
    <row r="55" spans="1:22" ht="30.6" customHeight="1" x14ac:dyDescent="0.25">
      <c r="A55" s="43">
        <f>'S6 Maquette'!B58</f>
        <v>0</v>
      </c>
      <c r="B55" s="43">
        <f>'S6 Maquette'!C58</f>
        <v>0</v>
      </c>
      <c r="C55" s="42">
        <f>'S6 Maquette'!F58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5"/>
    </row>
    <row r="56" spans="1:22" ht="30.6" customHeight="1" x14ac:dyDescent="0.25">
      <c r="A56" s="43">
        <f>'S6 Maquette'!B59</f>
        <v>0</v>
      </c>
      <c r="B56" s="43">
        <f>'S6 Maquette'!C59</f>
        <v>0</v>
      </c>
      <c r="C56" s="42">
        <f>'S6 Maquette'!F59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5"/>
    </row>
    <row r="57" spans="1:22" ht="30.6" customHeight="1" x14ac:dyDescent="0.25">
      <c r="A57" s="43">
        <f>'S6 Maquette'!B60</f>
        <v>0</v>
      </c>
      <c r="B57" s="43">
        <f>'S6 Maquette'!C60</f>
        <v>0</v>
      </c>
      <c r="C57" s="42">
        <f>'S6 Maquette'!F60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5"/>
    </row>
    <row r="58" spans="1:22" ht="30.6" customHeight="1" x14ac:dyDescent="0.25">
      <c r="A58" s="43">
        <f>'S6 Maquette'!B61</f>
        <v>0</v>
      </c>
      <c r="B58" s="43">
        <f>'S6 Maquette'!C61</f>
        <v>0</v>
      </c>
      <c r="C58" s="42">
        <f>'S6 Maquette'!F61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5"/>
    </row>
    <row r="59" spans="1:22" ht="30.6" customHeight="1" x14ac:dyDescent="0.25">
      <c r="A59" s="43">
        <f>'S6 Maquette'!B62</f>
        <v>0</v>
      </c>
      <c r="B59" s="43">
        <f>'S6 Maquette'!C62</f>
        <v>0</v>
      </c>
      <c r="C59" s="42">
        <f>'S6 Maquette'!F62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5"/>
    </row>
    <row r="60" spans="1:22" ht="30.6" customHeight="1" x14ac:dyDescent="0.25">
      <c r="A60" s="43">
        <f>'S6 Maquette'!B63</f>
        <v>0</v>
      </c>
      <c r="B60" s="43">
        <f>'S6 Maquette'!C63</f>
        <v>0</v>
      </c>
      <c r="C60" s="42">
        <f>'S6 Maquette'!F63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5"/>
    </row>
    <row r="61" spans="1:22" ht="30.6" customHeight="1" x14ac:dyDescent="0.25">
      <c r="A61" s="43">
        <f>'S6 Maquette'!B64</f>
        <v>0</v>
      </c>
      <c r="B61" s="43">
        <f>'S6 Maquette'!C64</f>
        <v>0</v>
      </c>
      <c r="C61" s="42">
        <f>'S6 Maquette'!F64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5"/>
    </row>
    <row r="62" spans="1:22" ht="30.6" customHeight="1" x14ac:dyDescent="0.25">
      <c r="A62" s="43">
        <f>'S6 Maquette'!B65</f>
        <v>0</v>
      </c>
      <c r="B62" s="43">
        <f>'S6 Maquette'!C65</f>
        <v>0</v>
      </c>
      <c r="C62" s="42">
        <f>'S6 Maquette'!F65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5"/>
    </row>
    <row r="63" spans="1:22" ht="30.6" customHeight="1" x14ac:dyDescent="0.25">
      <c r="A63" s="43">
        <f>'S6 Maquette'!B66</f>
        <v>0</v>
      </c>
      <c r="B63" s="43">
        <f>'S6 Maquette'!C66</f>
        <v>0</v>
      </c>
      <c r="C63" s="42">
        <f>'S6 Maquette'!F66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5"/>
    </row>
    <row r="64" spans="1:22" ht="30.6" customHeight="1" x14ac:dyDescent="0.25">
      <c r="A64" s="43">
        <f>'S6 Maquette'!B67</f>
        <v>0</v>
      </c>
      <c r="B64" s="43">
        <f>'S6 Maquette'!C67</f>
        <v>0</v>
      </c>
      <c r="C64" s="42">
        <f>'S6 Maquette'!F67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5"/>
    </row>
    <row r="65" spans="1:22" ht="30.6" customHeight="1" x14ac:dyDescent="0.25">
      <c r="A65" s="43">
        <f>'S6 Maquette'!B68</f>
        <v>0</v>
      </c>
      <c r="B65" s="43">
        <f>'S6 Maquette'!C68</f>
        <v>0</v>
      </c>
      <c r="C65" s="42">
        <f>'S6 Maquette'!F68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5"/>
    </row>
    <row r="66" spans="1:22" ht="30.6" customHeight="1" x14ac:dyDescent="0.25">
      <c r="A66" s="43">
        <f>'S6 Maquette'!B69</f>
        <v>0</v>
      </c>
      <c r="B66" s="43">
        <f>'S6 Maquette'!C69</f>
        <v>0</v>
      </c>
      <c r="C66" s="42">
        <f>'S6 Maquette'!F69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5"/>
    </row>
    <row r="67" spans="1:22" ht="30.6" customHeight="1" x14ac:dyDescent="0.25">
      <c r="A67" s="43">
        <f>'S6 Maquette'!B70</f>
        <v>0</v>
      </c>
      <c r="B67" s="43">
        <f>'S6 Maquette'!C70</f>
        <v>0</v>
      </c>
      <c r="C67" s="42">
        <f>'S6 Maquette'!F70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5"/>
    </row>
    <row r="68" spans="1:22" ht="30.6" customHeight="1" x14ac:dyDescent="0.25">
      <c r="A68" s="43">
        <f>'S6 Maquette'!B71</f>
        <v>0</v>
      </c>
      <c r="B68" s="43">
        <f>'S6 Maquette'!C71</f>
        <v>0</v>
      </c>
      <c r="C68" s="42">
        <f>'S6 Maquette'!F71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5"/>
    </row>
    <row r="69" spans="1:22" ht="30.6" customHeight="1" x14ac:dyDescent="0.25">
      <c r="A69" s="43">
        <f>'S6 Maquette'!B72</f>
        <v>0</v>
      </c>
      <c r="B69" s="43">
        <f>'S6 Maquette'!C72</f>
        <v>0</v>
      </c>
      <c r="C69" s="42">
        <f>'S6 Maquette'!F72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5"/>
    </row>
    <row r="70" spans="1:22" ht="30.6" customHeight="1" x14ac:dyDescent="0.25">
      <c r="A70" s="43">
        <f>'S6 Maquette'!B73</f>
        <v>0</v>
      </c>
      <c r="B70" s="43">
        <f>'S6 Maquette'!C73</f>
        <v>0</v>
      </c>
      <c r="C70" s="42">
        <f>'S6 Maquette'!F73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5"/>
    </row>
    <row r="71" spans="1:22" ht="30.6" customHeight="1" x14ac:dyDescent="0.25">
      <c r="A71" s="43">
        <f>'S6 Maquette'!B74</f>
        <v>0</v>
      </c>
      <c r="B71" s="43">
        <f>'S6 Maquette'!C74</f>
        <v>0</v>
      </c>
      <c r="C71" s="42">
        <f>'S6 Maquette'!F74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5"/>
    </row>
    <row r="72" spans="1:22" ht="30.6" customHeight="1" x14ac:dyDescent="0.25">
      <c r="A72" s="43">
        <f>'S6 Maquette'!B75</f>
        <v>0</v>
      </c>
      <c r="B72" s="43">
        <f>'S6 Maquette'!C75</f>
        <v>0</v>
      </c>
      <c r="C72" s="42">
        <f>'S6 Maquette'!F75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5"/>
    </row>
    <row r="73" spans="1:22" ht="30.6" customHeight="1" x14ac:dyDescent="0.25">
      <c r="A73" s="43">
        <f>'S6 Maquette'!B76</f>
        <v>0</v>
      </c>
      <c r="B73" s="43">
        <f>'S6 Maquette'!C76</f>
        <v>0</v>
      </c>
      <c r="C73" s="42">
        <f>'S6 Maquette'!F76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5"/>
    </row>
    <row r="74" spans="1:22" ht="30.6" customHeight="1" x14ac:dyDescent="0.25">
      <c r="A74" s="43">
        <f>'S6 Maquette'!B77</f>
        <v>0</v>
      </c>
      <c r="B74" s="43">
        <f>'S6 Maquette'!C77</f>
        <v>0</v>
      </c>
      <c r="C74" s="42">
        <f>'S6 Maquette'!F77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5"/>
    </row>
    <row r="75" spans="1:22" ht="30.6" customHeight="1" x14ac:dyDescent="0.25">
      <c r="A75" s="43">
        <f>'S6 Maquette'!B78</f>
        <v>0</v>
      </c>
      <c r="B75" s="43">
        <f>'S6 Maquette'!C78</f>
        <v>0</v>
      </c>
      <c r="C75" s="42">
        <f>'S6 Maquette'!F78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5"/>
    </row>
    <row r="76" spans="1:22" ht="30.6" customHeight="1" x14ac:dyDescent="0.25">
      <c r="A76" s="43">
        <f>'S6 Maquette'!B79</f>
        <v>0</v>
      </c>
      <c r="B76" s="43">
        <f>'S6 Maquette'!C79</f>
        <v>0</v>
      </c>
      <c r="C76" s="42">
        <f>'S6 Maquette'!F79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5"/>
    </row>
    <row r="77" spans="1:22" ht="30.6" customHeight="1" x14ac:dyDescent="0.25">
      <c r="A77" s="43">
        <f>'S6 Maquette'!B80</f>
        <v>0</v>
      </c>
      <c r="B77" s="43">
        <f>'S6 Maquette'!C80</f>
        <v>0</v>
      </c>
      <c r="C77" s="42">
        <f>'S6 Maquette'!F80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5"/>
    </row>
    <row r="78" spans="1:22" ht="30.6" customHeight="1" x14ac:dyDescent="0.25">
      <c r="A78" s="43">
        <f>'S6 Maquette'!B81</f>
        <v>0</v>
      </c>
      <c r="B78" s="43">
        <f>'S6 Maquette'!C81</f>
        <v>0</v>
      </c>
      <c r="C78" s="42">
        <f>'S6 Maquette'!F81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5"/>
    </row>
    <row r="79" spans="1:22" ht="30.6" customHeight="1" x14ac:dyDescent="0.25">
      <c r="A79" s="43">
        <f>'S6 Maquette'!B82</f>
        <v>0</v>
      </c>
      <c r="B79" s="43">
        <f>'S6 Maquette'!C82</f>
        <v>0</v>
      </c>
      <c r="C79" s="42">
        <f>'S6 Maquette'!F82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5"/>
    </row>
    <row r="80" spans="1:22" ht="30.6" customHeight="1" x14ac:dyDescent="0.25">
      <c r="A80" s="43">
        <f>'S6 Maquette'!B83</f>
        <v>0</v>
      </c>
      <c r="B80" s="43">
        <f>'S6 Maquette'!C83</f>
        <v>0</v>
      </c>
      <c r="C80" s="42">
        <f>'S6 Maquette'!F83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5"/>
    </row>
    <row r="81" spans="1:22" ht="30.6" customHeight="1" x14ac:dyDescent="0.25">
      <c r="A81" s="43">
        <f>'S6 Maquette'!B84</f>
        <v>0</v>
      </c>
      <c r="B81" s="43">
        <f>'S6 Maquette'!C84</f>
        <v>0</v>
      </c>
      <c r="C81" s="42">
        <f>'S6 Maquette'!F84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5"/>
    </row>
    <row r="82" spans="1:22" ht="30.6" customHeight="1" x14ac:dyDescent="0.25">
      <c r="A82" s="43">
        <f>'S6 Maquette'!B85</f>
        <v>0</v>
      </c>
      <c r="B82" s="43">
        <f>'S6 Maquette'!C85</f>
        <v>0</v>
      </c>
      <c r="C82" s="42">
        <f>'S6 Maquette'!F85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5"/>
    </row>
    <row r="83" spans="1:22" ht="30.6" customHeight="1" x14ac:dyDescent="0.25">
      <c r="A83" s="43">
        <f>'S6 Maquette'!B86</f>
        <v>0</v>
      </c>
      <c r="B83" s="43">
        <f>'S6 Maquette'!C86</f>
        <v>0</v>
      </c>
      <c r="C83" s="42">
        <f>'S6 Maquette'!F86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5"/>
    </row>
    <row r="84" spans="1:22" ht="30.6" customHeight="1" x14ac:dyDescent="0.25">
      <c r="A84" s="43">
        <f>'S6 Maquette'!B87</f>
        <v>0</v>
      </c>
      <c r="B84" s="43">
        <f>'S6 Maquette'!C87</f>
        <v>0</v>
      </c>
      <c r="C84" s="42">
        <f>'S6 Maquette'!F87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5"/>
    </row>
    <row r="85" spans="1:22" ht="30.6" customHeight="1" x14ac:dyDescent="0.25">
      <c r="A85" s="43">
        <f>'S6 Maquette'!B88</f>
        <v>0</v>
      </c>
      <c r="B85" s="43">
        <f>'S6 Maquette'!C88</f>
        <v>0</v>
      </c>
      <c r="C85" s="42">
        <f>'S6 Maquette'!F88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5"/>
    </row>
    <row r="86" spans="1:22" ht="30.6" customHeight="1" x14ac:dyDescent="0.25">
      <c r="A86" s="43">
        <f>'S6 Maquette'!B89</f>
        <v>0</v>
      </c>
      <c r="B86" s="43">
        <f>'S6 Maquette'!C89</f>
        <v>0</v>
      </c>
      <c r="C86" s="42">
        <f>'S6 Maquette'!F89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5"/>
    </row>
    <row r="87" spans="1:22" ht="30.6" customHeight="1" x14ac:dyDescent="0.25">
      <c r="A87" s="43">
        <f>'S6 Maquette'!B90</f>
        <v>0</v>
      </c>
      <c r="B87" s="43">
        <f>'S6 Maquette'!C90</f>
        <v>0</v>
      </c>
      <c r="C87" s="42">
        <f>'S6 Maquette'!F90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5"/>
    </row>
    <row r="88" spans="1:22" ht="30.6" customHeight="1" x14ac:dyDescent="0.25">
      <c r="A88" s="43">
        <f>'S6 Maquette'!B91</f>
        <v>0</v>
      </c>
      <c r="B88" s="43">
        <f>'S6 Maquette'!C91</f>
        <v>0</v>
      </c>
      <c r="C88" s="42">
        <f>'S6 Maquette'!F91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5"/>
    </row>
    <row r="89" spans="1:22" ht="30.6" customHeight="1" x14ac:dyDescent="0.25">
      <c r="A89" s="43">
        <f>'S6 Maquette'!B92</f>
        <v>0</v>
      </c>
      <c r="B89" s="43">
        <f>'S6 Maquette'!C92</f>
        <v>0</v>
      </c>
      <c r="C89" s="42">
        <f>'S6 Maquette'!F92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5"/>
    </row>
    <row r="90" spans="1:22" ht="30.6" customHeight="1" x14ac:dyDescent="0.25">
      <c r="A90" s="43">
        <f>'S6 Maquette'!B93</f>
        <v>0</v>
      </c>
      <c r="B90" s="43">
        <f>'S6 Maquette'!C93</f>
        <v>0</v>
      </c>
      <c r="C90" s="42">
        <f>'S6 Maquette'!F93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5"/>
    </row>
    <row r="91" spans="1:22" ht="30.6" customHeight="1" x14ac:dyDescent="0.25">
      <c r="A91" s="43">
        <f>'S6 Maquette'!B94</f>
        <v>0</v>
      </c>
      <c r="B91" s="43">
        <f>'S6 Maquette'!C94</f>
        <v>0</v>
      </c>
      <c r="C91" s="42">
        <f>'S6 Maquette'!F94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5"/>
    </row>
    <row r="92" spans="1:22" ht="30.6" customHeight="1" x14ac:dyDescent="0.25">
      <c r="A92" s="43">
        <f>'S6 Maquette'!B95</f>
        <v>0</v>
      </c>
      <c r="B92" s="43">
        <f>'S6 Maquette'!C95</f>
        <v>0</v>
      </c>
      <c r="C92" s="42">
        <f>'S6 Maquette'!F95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5"/>
    </row>
    <row r="93" spans="1:22" ht="30.6" customHeight="1" x14ac:dyDescent="0.25">
      <c r="A93" s="43">
        <f>'S6 Maquette'!B96</f>
        <v>0</v>
      </c>
      <c r="B93" s="43">
        <f>'S6 Maquette'!C96</f>
        <v>0</v>
      </c>
      <c r="C93" s="42">
        <f>'S6 Maquette'!F96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5"/>
    </row>
    <row r="94" spans="1:22" ht="30.6" customHeight="1" x14ac:dyDescent="0.25">
      <c r="A94" s="43">
        <f>'S6 Maquette'!B97</f>
        <v>0</v>
      </c>
      <c r="B94" s="43">
        <f>'S6 Maquette'!C97</f>
        <v>0</v>
      </c>
      <c r="C94" s="42">
        <f>'S6 Maquette'!F97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5"/>
    </row>
    <row r="95" spans="1:22" ht="30.6" customHeight="1" x14ac:dyDescent="0.25">
      <c r="A95" s="43">
        <f>'S6 Maquette'!B98</f>
        <v>0</v>
      </c>
      <c r="B95" s="43">
        <f>'S6 Maquette'!C98</f>
        <v>0</v>
      </c>
      <c r="C95" s="42">
        <f>'S6 Maquette'!F98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5"/>
    </row>
    <row r="96" spans="1:22" ht="30.6" customHeight="1" x14ac:dyDescent="0.25">
      <c r="A96" s="43">
        <f>'S6 Maquette'!B99</f>
        <v>0</v>
      </c>
      <c r="B96" s="43">
        <f>'S6 Maquette'!C99</f>
        <v>0</v>
      </c>
      <c r="C96" s="42">
        <f>'S6 Maquette'!F99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5"/>
    </row>
    <row r="97" spans="1:22" ht="30.6" customHeight="1" x14ac:dyDescent="0.25">
      <c r="A97" s="43">
        <f>'S6 Maquette'!B100</f>
        <v>0</v>
      </c>
      <c r="B97" s="43">
        <f>'S6 Maquette'!C100</f>
        <v>0</v>
      </c>
      <c r="C97" s="42">
        <f>'S6 Maquette'!F100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5"/>
    </row>
    <row r="98" spans="1:22" ht="30.6" customHeight="1" x14ac:dyDescent="0.25">
      <c r="A98" s="43">
        <f>'S6 Maquette'!B101</f>
        <v>0</v>
      </c>
      <c r="B98" s="43">
        <f>'S6 Maquette'!C101</f>
        <v>0</v>
      </c>
      <c r="C98" s="42">
        <f>'S6 Maquette'!F101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5"/>
    </row>
    <row r="99" spans="1:22" ht="30.6" customHeight="1" x14ac:dyDescent="0.25">
      <c r="A99" s="43">
        <f>'S6 Maquette'!B102</f>
        <v>0</v>
      </c>
      <c r="B99" s="43">
        <f>'S6 Maquette'!C102</f>
        <v>0</v>
      </c>
      <c r="C99" s="42">
        <f>'S6 Maquette'!F102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5"/>
    </row>
    <row r="100" spans="1:22" ht="30.6" customHeight="1" x14ac:dyDescent="0.25">
      <c r="A100" s="43">
        <f>'S6 Maquette'!B103</f>
        <v>0</v>
      </c>
      <c r="B100" s="43">
        <f>'S6 Maquette'!C103</f>
        <v>0</v>
      </c>
      <c r="C100" s="42">
        <f>'S6 Maquette'!F103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5"/>
    </row>
    <row r="101" spans="1:22" ht="30.6" customHeight="1" x14ac:dyDescent="0.25">
      <c r="A101" s="43">
        <f>'S6 Maquette'!B104</f>
        <v>0</v>
      </c>
      <c r="B101" s="43">
        <f>'S6 Maquette'!C104</f>
        <v>0</v>
      </c>
      <c r="C101" s="42">
        <f>'S6 Maquette'!F104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5"/>
    </row>
    <row r="102" spans="1:22" ht="30.6" customHeight="1" x14ac:dyDescent="0.25">
      <c r="A102" s="43">
        <f>'S6 Maquette'!B105</f>
        <v>0</v>
      </c>
      <c r="B102" s="43">
        <f>'S6 Maquette'!C105</f>
        <v>0</v>
      </c>
      <c r="C102" s="42">
        <f>'S6 Maquette'!F105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5"/>
    </row>
    <row r="103" spans="1:22" ht="30.6" customHeight="1" x14ac:dyDescent="0.25">
      <c r="A103" s="43">
        <f>'S6 Maquette'!B106</f>
        <v>0</v>
      </c>
      <c r="B103" s="43">
        <f>'S6 Maquette'!C106</f>
        <v>0</v>
      </c>
      <c r="C103" s="42">
        <f>'S6 Maquette'!F106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5"/>
    </row>
    <row r="104" spans="1:22" ht="30.6" customHeight="1" x14ac:dyDescent="0.25">
      <c r="A104" s="43">
        <f>'S6 Maquette'!B107</f>
        <v>0</v>
      </c>
      <c r="B104" s="43">
        <f>'S6 Maquette'!C107</f>
        <v>0</v>
      </c>
      <c r="C104" s="42">
        <f>'S6 Maquette'!F107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5"/>
    </row>
    <row r="105" spans="1:22" ht="30.6" customHeight="1" x14ac:dyDescent="0.25">
      <c r="A105" s="43">
        <f>'S6 Maquette'!B108</f>
        <v>0</v>
      </c>
      <c r="B105" s="43">
        <f>'S6 Maquette'!C108</f>
        <v>0</v>
      </c>
      <c r="C105" s="42">
        <f>'S6 Maquette'!F108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5"/>
    </row>
    <row r="106" spans="1:22" ht="30.6" customHeight="1" x14ac:dyDescent="0.25">
      <c r="A106" s="43">
        <f>'S6 Maquette'!B109</f>
        <v>0</v>
      </c>
      <c r="B106" s="43">
        <f>'S6 Maquette'!C109</f>
        <v>0</v>
      </c>
      <c r="C106" s="42">
        <f>'S6 Maquette'!F109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5"/>
    </row>
    <row r="107" spans="1:22" ht="30.6" customHeight="1" x14ac:dyDescent="0.25">
      <c r="A107" s="43">
        <f>'S6 Maquette'!B110</f>
        <v>0</v>
      </c>
      <c r="B107" s="43">
        <f>'S6 Maquette'!C110</f>
        <v>0</v>
      </c>
      <c r="C107" s="42">
        <f>'S6 Maquette'!F110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5"/>
    </row>
    <row r="108" spans="1:22" ht="30.6" customHeight="1" x14ac:dyDescent="0.25">
      <c r="A108" s="43">
        <f>'S6 Maquette'!B111</f>
        <v>0</v>
      </c>
      <c r="B108" s="43">
        <f>'S6 Maquette'!C111</f>
        <v>0</v>
      </c>
      <c r="C108" s="42">
        <f>'S6 Maquette'!F111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5"/>
    </row>
    <row r="109" spans="1:22" ht="30.6" customHeight="1" x14ac:dyDescent="0.25">
      <c r="A109" s="43">
        <f>'S6 Maquette'!B112</f>
        <v>0</v>
      </c>
      <c r="B109" s="43">
        <f>'S6 Maquette'!C112</f>
        <v>0</v>
      </c>
      <c r="C109" s="42">
        <f>'S6 Maquette'!F112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5"/>
    </row>
    <row r="110" spans="1:22" ht="30.6" customHeight="1" x14ac:dyDescent="0.25">
      <c r="A110" s="43">
        <f>'S6 Maquette'!B113</f>
        <v>0</v>
      </c>
      <c r="B110" s="43">
        <f>'S6 Maquette'!C113</f>
        <v>0</v>
      </c>
      <c r="C110" s="42">
        <f>'S6 Maquette'!F113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5"/>
    </row>
    <row r="111" spans="1:22" ht="30.6" customHeight="1" x14ac:dyDescent="0.25">
      <c r="A111" s="43">
        <f>'S6 Maquette'!B114</f>
        <v>0</v>
      </c>
      <c r="B111" s="43">
        <f>'S6 Maquette'!C114</f>
        <v>0</v>
      </c>
      <c r="C111" s="42">
        <f>'S6 Maquette'!F114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5"/>
    </row>
    <row r="112" spans="1:22" ht="30.6" customHeight="1" x14ac:dyDescent="0.25">
      <c r="A112" s="43">
        <f>'S6 Maquette'!B115</f>
        <v>0</v>
      </c>
      <c r="B112" s="43">
        <f>'S6 Maquette'!C115</f>
        <v>0</v>
      </c>
      <c r="C112" s="42">
        <f>'S6 Maquette'!F115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5"/>
    </row>
    <row r="113" spans="1:22" ht="30.6" customHeight="1" x14ac:dyDescent="0.25">
      <c r="A113" s="43">
        <f>'S6 Maquette'!B116</f>
        <v>0</v>
      </c>
      <c r="B113" s="43">
        <f>'S6 Maquette'!C116</f>
        <v>0</v>
      </c>
      <c r="C113" s="42">
        <f>'S6 Maquette'!F116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5"/>
    </row>
    <row r="114" spans="1:22" ht="30.6" customHeight="1" x14ac:dyDescent="0.25">
      <c r="A114" s="43">
        <f>'S6 Maquette'!B117</f>
        <v>0</v>
      </c>
      <c r="B114" s="43">
        <f>'S6 Maquette'!C117</f>
        <v>0</v>
      </c>
      <c r="C114" s="42">
        <f>'S6 Maquette'!F117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5"/>
    </row>
    <row r="115" spans="1:22" ht="30.6" customHeight="1" x14ac:dyDescent="0.25">
      <c r="A115" s="43">
        <f>'S6 Maquette'!B118</f>
        <v>0</v>
      </c>
      <c r="B115" s="43">
        <f>'S6 Maquette'!C118</f>
        <v>0</v>
      </c>
      <c r="C115" s="42">
        <f>'S6 Maquette'!F118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5"/>
    </row>
    <row r="116" spans="1:22" ht="30.6" customHeight="1" x14ac:dyDescent="0.25">
      <c r="A116" s="43">
        <f>'S6 Maquette'!B119</f>
        <v>0</v>
      </c>
      <c r="B116" s="43">
        <f>'S6 Maquette'!C119</f>
        <v>0</v>
      </c>
      <c r="C116" s="42">
        <f>'S6 Maquette'!F119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5"/>
    </row>
    <row r="117" spans="1:22" ht="30.6" customHeight="1" x14ac:dyDescent="0.25">
      <c r="A117" s="43">
        <f>'S6 Maquette'!B120</f>
        <v>0</v>
      </c>
      <c r="B117" s="43">
        <f>'S6 Maquette'!C120</f>
        <v>0</v>
      </c>
      <c r="C117" s="42">
        <f>'S6 Maquette'!F120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5"/>
    </row>
    <row r="118" spans="1:22" ht="30.6" customHeight="1" x14ac:dyDescent="0.25">
      <c r="A118" s="43">
        <f>'S6 Maquette'!B121</f>
        <v>0</v>
      </c>
      <c r="B118" s="43">
        <f>'S6 Maquette'!C121</f>
        <v>0</v>
      </c>
      <c r="C118" s="42">
        <f>'S6 Maquette'!F121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5"/>
    </row>
    <row r="119" spans="1:22" ht="30.6" customHeight="1" x14ac:dyDescent="0.25">
      <c r="A119" s="43">
        <f>'S6 Maquette'!B122</f>
        <v>0</v>
      </c>
      <c r="B119" s="43">
        <f>'S6 Maquette'!C122</f>
        <v>0</v>
      </c>
      <c r="C119" s="42">
        <f>'S6 Maquette'!F122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5"/>
    </row>
    <row r="120" spans="1:22" ht="30.6" customHeight="1" x14ac:dyDescent="0.25">
      <c r="A120" s="43">
        <f>'S6 Maquette'!B123</f>
        <v>0</v>
      </c>
      <c r="B120" s="43">
        <f>'S6 Maquette'!C123</f>
        <v>0</v>
      </c>
      <c r="C120" s="42">
        <f>'S6 Maquette'!F123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5"/>
    </row>
    <row r="121" spans="1:22" ht="30.6" customHeight="1" x14ac:dyDescent="0.25">
      <c r="A121" s="43">
        <f>'S6 Maquette'!B124</f>
        <v>0</v>
      </c>
      <c r="B121" s="43">
        <f>'S6 Maquette'!C124</f>
        <v>0</v>
      </c>
      <c r="C121" s="42">
        <f>'S6 Maquette'!F124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5"/>
    </row>
    <row r="122" spans="1:22" ht="30.6" customHeight="1" x14ac:dyDescent="0.25">
      <c r="A122" s="43">
        <f>'S6 Maquette'!B125</f>
        <v>0</v>
      </c>
      <c r="B122" s="43">
        <f>'S6 Maquette'!C125</f>
        <v>0</v>
      </c>
      <c r="C122" s="42">
        <f>'S6 Maquette'!F125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5"/>
    </row>
    <row r="123" spans="1:22" ht="30.6" customHeight="1" x14ac:dyDescent="0.25">
      <c r="A123" s="43">
        <f>'S6 Maquette'!B126</f>
        <v>0</v>
      </c>
      <c r="B123" s="43">
        <f>'S6 Maquette'!C126</f>
        <v>0</v>
      </c>
      <c r="C123" s="42">
        <f>'S6 Maquette'!F126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5"/>
    </row>
    <row r="124" spans="1:22" ht="30.6" customHeight="1" x14ac:dyDescent="0.25">
      <c r="A124" s="43">
        <f>'S6 Maquette'!B127</f>
        <v>0</v>
      </c>
      <c r="B124" s="43">
        <f>'S6 Maquette'!C127</f>
        <v>0</v>
      </c>
      <c r="C124" s="42">
        <f>'S6 Maquette'!F127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5"/>
    </row>
    <row r="125" spans="1:22" ht="30.6" customHeight="1" x14ac:dyDescent="0.25">
      <c r="A125" s="43">
        <f>'S6 Maquette'!B128</f>
        <v>0</v>
      </c>
      <c r="B125" s="43">
        <f>'S6 Maquette'!C128</f>
        <v>0</v>
      </c>
      <c r="C125" s="42">
        <f>'S6 Maquette'!F128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5"/>
    </row>
    <row r="126" spans="1:22" ht="30.6" customHeight="1" x14ac:dyDescent="0.25">
      <c r="A126" s="43">
        <f>'S6 Maquette'!B129</f>
        <v>0</v>
      </c>
      <c r="B126" s="43">
        <f>'S6 Maquette'!C129</f>
        <v>0</v>
      </c>
      <c r="C126" s="42">
        <f>'S6 Maquette'!F129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5"/>
    </row>
    <row r="127" spans="1:22" ht="30.6" customHeight="1" x14ac:dyDescent="0.25">
      <c r="A127" s="43">
        <f>'S6 Maquette'!B130</f>
        <v>0</v>
      </c>
      <c r="B127" s="43">
        <f>'S6 Maquette'!C130</f>
        <v>0</v>
      </c>
      <c r="C127" s="42">
        <f>'S6 Maquette'!F130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5"/>
    </row>
    <row r="128" spans="1:22" ht="30.6" customHeight="1" x14ac:dyDescent="0.25">
      <c r="A128" s="43">
        <f>'S6 Maquette'!B131</f>
        <v>0</v>
      </c>
      <c r="B128" s="43">
        <f>'S6 Maquette'!C131</f>
        <v>0</v>
      </c>
      <c r="C128" s="42">
        <f>'S6 Maquette'!F131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5"/>
    </row>
    <row r="129" spans="1:22" ht="30.6" customHeight="1" x14ac:dyDescent="0.25">
      <c r="A129" s="43">
        <f>'S6 Maquette'!B132</f>
        <v>0</v>
      </c>
      <c r="B129" s="43">
        <f>'S6 Maquette'!C132</f>
        <v>0</v>
      </c>
      <c r="C129" s="42">
        <f>'S6 Maquette'!F132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5"/>
    </row>
    <row r="130" spans="1:22" ht="30.6" customHeight="1" x14ac:dyDescent="0.25">
      <c r="A130" s="43">
        <f>'S6 Maquette'!B133</f>
        <v>0</v>
      </c>
      <c r="B130" s="43">
        <f>'S6 Maquette'!C133</f>
        <v>0</v>
      </c>
      <c r="C130" s="42">
        <f>'S6 Maquette'!F133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5"/>
    </row>
    <row r="131" spans="1:22" ht="30.6" customHeight="1" x14ac:dyDescent="0.25">
      <c r="A131" s="43">
        <f>'S6 Maquette'!B134</f>
        <v>0</v>
      </c>
      <c r="B131" s="43">
        <f>'S6 Maquette'!C134</f>
        <v>0</v>
      </c>
      <c r="C131" s="42">
        <f>'S6 Maquette'!F134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5"/>
    </row>
    <row r="132" spans="1:22" ht="30.6" customHeight="1" x14ac:dyDescent="0.25">
      <c r="A132" s="43">
        <f>'S6 Maquette'!B135</f>
        <v>0</v>
      </c>
      <c r="B132" s="43">
        <f>'S6 Maquette'!C135</f>
        <v>0</v>
      </c>
      <c r="C132" s="42">
        <f>'S6 Maquette'!F135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5"/>
    </row>
    <row r="133" spans="1:22" ht="30.6" customHeight="1" x14ac:dyDescent="0.25">
      <c r="A133" s="43">
        <f>'S6 Maquette'!B136</f>
        <v>0</v>
      </c>
      <c r="B133" s="43">
        <f>'S6 Maquette'!C136</f>
        <v>0</v>
      </c>
      <c r="C133" s="42">
        <f>'S6 Maquette'!F136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5"/>
    </row>
    <row r="134" spans="1:22" ht="30.6" customHeight="1" x14ac:dyDescent="0.25">
      <c r="A134" s="43">
        <f>'S6 Maquette'!B137</f>
        <v>0</v>
      </c>
      <c r="B134" s="43">
        <f>'S6 Maquette'!C137</f>
        <v>0</v>
      </c>
      <c r="C134" s="42">
        <f>'S6 Maquette'!F137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5"/>
    </row>
    <row r="135" spans="1:22" ht="30.6" customHeight="1" x14ac:dyDescent="0.25">
      <c r="A135" s="43">
        <f>'S6 Maquette'!B138</f>
        <v>0</v>
      </c>
      <c r="B135" s="43">
        <f>'S6 Maquette'!C138</f>
        <v>0</v>
      </c>
      <c r="C135" s="42">
        <f>'S6 Maquette'!F138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5"/>
    </row>
    <row r="136" spans="1:22" ht="30.6" customHeight="1" x14ac:dyDescent="0.25">
      <c r="A136" s="43">
        <f>'S6 Maquette'!B139</f>
        <v>0</v>
      </c>
      <c r="B136" s="43">
        <f>'S6 Maquette'!C139</f>
        <v>0</v>
      </c>
      <c r="C136" s="42">
        <f>'S6 Maquette'!F139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5"/>
    </row>
    <row r="137" spans="1:22" ht="30.6" customHeight="1" x14ac:dyDescent="0.25">
      <c r="A137" s="43">
        <f>'S6 Maquette'!B140</f>
        <v>0</v>
      </c>
      <c r="B137" s="43">
        <f>'S6 Maquette'!C140</f>
        <v>0</v>
      </c>
      <c r="C137" s="42">
        <f>'S6 Maquette'!F140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5"/>
    </row>
    <row r="138" spans="1:22" ht="30.6" customHeight="1" x14ac:dyDescent="0.25">
      <c r="A138" s="43">
        <f>'S6 Maquette'!B141</f>
        <v>0</v>
      </c>
      <c r="B138" s="43">
        <f>'S6 Maquette'!C141</f>
        <v>0</v>
      </c>
      <c r="C138" s="42">
        <f>'S6 Maquette'!F141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5"/>
    </row>
    <row r="139" spans="1:22" ht="30.6" customHeight="1" x14ac:dyDescent="0.25">
      <c r="A139" s="43">
        <f>'S6 Maquette'!B142</f>
        <v>0</v>
      </c>
      <c r="B139" s="43">
        <f>'S6 Maquette'!C142</f>
        <v>0</v>
      </c>
      <c r="C139" s="42">
        <f>'S6 Maquette'!F142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5"/>
    </row>
    <row r="140" spans="1:22" ht="30.6" customHeight="1" x14ac:dyDescent="0.25">
      <c r="A140" s="43">
        <f>'S6 Maquette'!B143</f>
        <v>0</v>
      </c>
      <c r="B140" s="43">
        <f>'S6 Maquette'!C143</f>
        <v>0</v>
      </c>
      <c r="C140" s="42">
        <f>'S6 Maquette'!F143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5"/>
    </row>
    <row r="141" spans="1:22" ht="30.6" customHeight="1" x14ac:dyDescent="0.25">
      <c r="A141" s="43">
        <f>'S6 Maquette'!B144</f>
        <v>0</v>
      </c>
      <c r="B141" s="43">
        <f>'S6 Maquette'!C144</f>
        <v>0</v>
      </c>
      <c r="C141" s="42">
        <f>'S6 Maquette'!F144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5"/>
    </row>
    <row r="142" spans="1:22" ht="30.6" customHeight="1" x14ac:dyDescent="0.25">
      <c r="A142" s="43">
        <f>'S6 Maquette'!B145</f>
        <v>0</v>
      </c>
      <c r="B142" s="43">
        <f>'S6 Maquette'!C145</f>
        <v>0</v>
      </c>
      <c r="C142" s="42">
        <f>'S6 Maquette'!F145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5"/>
    </row>
    <row r="143" spans="1:22" ht="30.6" customHeight="1" x14ac:dyDescent="0.25">
      <c r="A143" s="43">
        <f>'S6 Maquette'!B146</f>
        <v>0</v>
      </c>
      <c r="B143" s="43">
        <f>'S6 Maquette'!C146</f>
        <v>0</v>
      </c>
      <c r="C143" s="42">
        <f>'S6 Maquette'!F146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5"/>
    </row>
    <row r="144" spans="1:22" ht="30.6" customHeight="1" x14ac:dyDescent="0.25">
      <c r="A144" s="43">
        <f>'S6 Maquette'!B147</f>
        <v>0</v>
      </c>
      <c r="B144" s="43">
        <f>'S6 Maquette'!C147</f>
        <v>0</v>
      </c>
      <c r="C144" s="42">
        <f>'S6 Maquette'!F147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5"/>
    </row>
    <row r="145" spans="1:22" ht="30.6" customHeight="1" x14ac:dyDescent="0.25">
      <c r="A145" s="43">
        <f>'S6 Maquette'!B148</f>
        <v>0</v>
      </c>
      <c r="B145" s="43">
        <f>'S6 Maquette'!C148</f>
        <v>0</v>
      </c>
      <c r="C145" s="42">
        <f>'S6 Maquette'!F148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5"/>
    </row>
    <row r="146" spans="1:22" ht="30.6" customHeight="1" x14ac:dyDescent="0.25">
      <c r="A146" s="43">
        <f>'S6 Maquette'!B149</f>
        <v>0</v>
      </c>
      <c r="B146" s="43">
        <f>'S6 Maquette'!C149</f>
        <v>0</v>
      </c>
      <c r="C146" s="42">
        <f>'S6 Maquette'!F149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5"/>
    </row>
    <row r="147" spans="1:22" ht="30.6" customHeight="1" x14ac:dyDescent="0.25">
      <c r="A147" s="43">
        <f>'S6 Maquette'!B150</f>
        <v>0</v>
      </c>
      <c r="B147" s="43">
        <f>'S6 Maquette'!C150</f>
        <v>0</v>
      </c>
      <c r="C147" s="42">
        <f>'S6 Maquette'!F150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5"/>
    </row>
    <row r="148" spans="1:22" ht="30.6" customHeight="1" x14ac:dyDescent="0.25">
      <c r="A148" s="43">
        <f>'S6 Maquette'!B151</f>
        <v>0</v>
      </c>
      <c r="B148" s="43">
        <f>'S6 Maquette'!C151</f>
        <v>0</v>
      </c>
      <c r="C148" s="42">
        <f>'S6 Maquette'!F151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5"/>
    </row>
    <row r="149" spans="1:22" ht="30.6" customHeight="1" x14ac:dyDescent="0.25">
      <c r="A149" s="43">
        <f>'S6 Maquette'!B152</f>
        <v>0</v>
      </c>
      <c r="B149" s="43">
        <f>'S6 Maquette'!C152</f>
        <v>0</v>
      </c>
      <c r="C149" s="42">
        <f>'S6 Maquette'!F152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5"/>
    </row>
    <row r="150" spans="1:22" ht="30.6" customHeight="1" x14ac:dyDescent="0.25">
      <c r="A150" s="43">
        <f>'S6 Maquette'!B153</f>
        <v>0</v>
      </c>
      <c r="B150" s="43">
        <f>'S6 Maquette'!C153</f>
        <v>0</v>
      </c>
      <c r="C150" s="42">
        <f>'S6 Maquette'!F153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5"/>
    </row>
    <row r="151" spans="1:22" ht="30.6" customHeight="1" x14ac:dyDescent="0.25">
      <c r="A151" s="43">
        <f>'S6 Maquette'!B154</f>
        <v>0</v>
      </c>
      <c r="B151" s="43">
        <f>'S6 Maquette'!C154</f>
        <v>0</v>
      </c>
      <c r="C151" s="42">
        <f>'S6 Maquette'!F154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5"/>
    </row>
    <row r="152" spans="1:22" ht="30.6" customHeight="1" x14ac:dyDescent="0.25">
      <c r="A152" s="43">
        <f>'S6 Maquette'!B155</f>
        <v>0</v>
      </c>
      <c r="B152" s="43">
        <f>'S6 Maquette'!C155</f>
        <v>0</v>
      </c>
      <c r="C152" s="42">
        <f>'S6 Maquette'!F155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5"/>
    </row>
    <row r="153" spans="1:22" ht="30.6" customHeight="1" x14ac:dyDescent="0.25">
      <c r="A153" s="43">
        <f>'S6 Maquette'!B156</f>
        <v>0</v>
      </c>
      <c r="B153" s="43">
        <f>'S6 Maquette'!C156</f>
        <v>0</v>
      </c>
      <c r="C153" s="42">
        <f>'S6 Maquette'!F156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5"/>
    </row>
    <row r="154" spans="1:22" ht="30.6" customHeight="1" x14ac:dyDescent="0.25">
      <c r="A154" s="43">
        <f>'S6 Maquette'!B157</f>
        <v>0</v>
      </c>
      <c r="B154" s="43">
        <f>'S6 Maquette'!C157</f>
        <v>0</v>
      </c>
      <c r="C154" s="42">
        <f>'S6 Maquette'!F157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5"/>
    </row>
    <row r="155" spans="1:22" ht="30.6" customHeight="1" x14ac:dyDescent="0.25">
      <c r="A155" s="43">
        <f>'S6 Maquette'!B158</f>
        <v>0</v>
      </c>
      <c r="B155" s="43">
        <f>'S6 Maquette'!C158</f>
        <v>0</v>
      </c>
      <c r="C155" s="42">
        <f>'S6 Maquette'!F158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5"/>
    </row>
    <row r="156" spans="1:22" ht="30.6" customHeight="1" x14ac:dyDescent="0.25">
      <c r="A156" s="43">
        <f>'S6 Maquette'!B159</f>
        <v>0</v>
      </c>
      <c r="B156" s="43">
        <f>'S6 Maquette'!C159</f>
        <v>0</v>
      </c>
      <c r="C156" s="42">
        <f>'S6 Maquette'!F159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5"/>
    </row>
    <row r="157" spans="1:22" ht="30.6" customHeight="1" x14ac:dyDescent="0.25">
      <c r="A157" s="43">
        <f>'S6 Maquette'!B160</f>
        <v>0</v>
      </c>
      <c r="B157" s="43">
        <f>'S6 Maquette'!C160</f>
        <v>0</v>
      </c>
      <c r="C157" s="42">
        <f>'S6 Maquette'!F160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5"/>
    </row>
    <row r="158" spans="1:22" ht="30.6" customHeight="1" x14ac:dyDescent="0.25">
      <c r="A158" s="43">
        <f>'S6 Maquette'!B161</f>
        <v>0</v>
      </c>
      <c r="B158" s="43">
        <f>'S6 Maquette'!C161</f>
        <v>0</v>
      </c>
      <c r="C158" s="42">
        <f>'S6 Maquette'!F161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5"/>
    </row>
    <row r="159" spans="1:22" ht="30.6" customHeight="1" x14ac:dyDescent="0.25">
      <c r="A159" s="43">
        <f>'S6 Maquette'!B162</f>
        <v>0</v>
      </c>
      <c r="B159" s="43">
        <f>'S6 Maquette'!C162</f>
        <v>0</v>
      </c>
      <c r="C159" s="42">
        <f>'S6 Maquette'!F162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5"/>
    </row>
    <row r="160" spans="1:22" ht="30.6" customHeight="1" x14ac:dyDescent="0.25">
      <c r="A160" s="43">
        <f>'S6 Maquette'!B163</f>
        <v>0</v>
      </c>
      <c r="B160" s="43">
        <f>'S6 Maquette'!C163</f>
        <v>0</v>
      </c>
      <c r="C160" s="42">
        <f>'S6 Maquette'!F163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5"/>
    </row>
    <row r="161" spans="1:22" ht="30.6" customHeight="1" x14ac:dyDescent="0.25">
      <c r="A161" s="43">
        <f>'S6 Maquette'!B164</f>
        <v>0</v>
      </c>
      <c r="B161" s="43">
        <f>'S6 Maquette'!C164</f>
        <v>0</v>
      </c>
      <c r="C161" s="42">
        <f>'S6 Maquette'!F164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5"/>
    </row>
    <row r="162" spans="1:22" ht="30.6" customHeight="1" x14ac:dyDescent="0.25">
      <c r="A162" s="43">
        <f>'S6 Maquette'!B165</f>
        <v>0</v>
      </c>
      <c r="B162" s="43">
        <f>'S6 Maquette'!C165</f>
        <v>0</v>
      </c>
      <c r="C162" s="42">
        <f>'S6 Maquette'!F165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5"/>
    </row>
    <row r="163" spans="1:22" ht="30.6" customHeight="1" x14ac:dyDescent="0.25">
      <c r="A163" s="43">
        <f>'S6 Maquette'!B166</f>
        <v>0</v>
      </c>
      <c r="B163" s="43">
        <f>'S6 Maquette'!C166</f>
        <v>0</v>
      </c>
      <c r="C163" s="42">
        <f>'S6 Maquette'!F166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5"/>
    </row>
    <row r="164" spans="1:22" ht="30.6" customHeight="1" x14ac:dyDescent="0.25">
      <c r="A164" s="43">
        <f>'S6 Maquette'!B167</f>
        <v>0</v>
      </c>
      <c r="B164" s="43">
        <f>'S6 Maquette'!C167</f>
        <v>0</v>
      </c>
      <c r="C164" s="42">
        <f>'S6 Maquette'!F167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5"/>
    </row>
    <row r="165" spans="1:22" ht="30.6" customHeight="1" x14ac:dyDescent="0.25">
      <c r="A165" s="43">
        <f>'S6 Maquette'!B168</f>
        <v>0</v>
      </c>
      <c r="B165" s="43">
        <f>'S6 Maquette'!C168</f>
        <v>0</v>
      </c>
      <c r="C165" s="42">
        <f>'S6 Maquette'!F168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5"/>
    </row>
    <row r="166" spans="1:22" ht="30.6" customHeight="1" x14ac:dyDescent="0.25">
      <c r="A166" s="43">
        <f>'S6 Maquette'!B169</f>
        <v>0</v>
      </c>
      <c r="B166" s="43">
        <f>'S6 Maquette'!C169</f>
        <v>0</v>
      </c>
      <c r="C166" s="42">
        <f>'S6 Maquette'!F169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5"/>
    </row>
    <row r="167" spans="1:22" ht="30.6" customHeight="1" x14ac:dyDescent="0.25">
      <c r="A167" s="43">
        <f>'S6 Maquette'!B170</f>
        <v>0</v>
      </c>
      <c r="B167" s="43">
        <f>'S6 Maquette'!C170</f>
        <v>0</v>
      </c>
      <c r="C167" s="42">
        <f>'S6 Maquette'!F170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5"/>
    </row>
    <row r="168" spans="1:22" ht="30.6" customHeight="1" x14ac:dyDescent="0.25">
      <c r="A168" s="43">
        <f>'S6 Maquette'!B171</f>
        <v>0</v>
      </c>
      <c r="B168" s="43">
        <f>'S6 Maquette'!C171</f>
        <v>0</v>
      </c>
      <c r="C168" s="42">
        <f>'S6 Maquette'!F171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5"/>
    </row>
    <row r="169" spans="1:22" ht="30.6" customHeight="1" x14ac:dyDescent="0.25">
      <c r="A169" s="43">
        <f>'S6 Maquette'!B172</f>
        <v>0</v>
      </c>
      <c r="B169" s="43">
        <f>'S6 Maquette'!C172</f>
        <v>0</v>
      </c>
      <c r="C169" s="42">
        <f>'S6 Maquette'!F172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5"/>
    </row>
    <row r="170" spans="1:22" ht="30.6" customHeight="1" x14ac:dyDescent="0.25">
      <c r="A170" s="43">
        <f>'S6 Maquette'!B173</f>
        <v>0</v>
      </c>
      <c r="B170" s="43">
        <f>'S6 Maquette'!C173</f>
        <v>0</v>
      </c>
      <c r="C170" s="42">
        <f>'S6 Maquette'!F173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5"/>
    </row>
    <row r="171" spans="1:22" ht="30.6" customHeight="1" x14ac:dyDescent="0.25">
      <c r="A171" s="43">
        <f>'S6 Maquette'!B174</f>
        <v>0</v>
      </c>
      <c r="B171" s="43">
        <f>'S6 Maquette'!C174</f>
        <v>0</v>
      </c>
      <c r="C171" s="42">
        <f>'S6 Maquette'!F174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5"/>
    </row>
    <row r="172" spans="1:22" ht="30.6" customHeight="1" x14ac:dyDescent="0.25">
      <c r="A172" s="43">
        <f>'S6 Maquette'!B175</f>
        <v>0</v>
      </c>
      <c r="B172" s="43">
        <f>'S6 Maquette'!C175</f>
        <v>0</v>
      </c>
      <c r="C172" s="42">
        <f>'S6 Maquette'!F175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5"/>
    </row>
    <row r="173" spans="1:22" ht="30.6" customHeight="1" x14ac:dyDescent="0.25">
      <c r="A173" s="43">
        <f>'S6 Maquette'!B176</f>
        <v>0</v>
      </c>
      <c r="B173" s="43">
        <f>'S6 Maquette'!C176</f>
        <v>0</v>
      </c>
      <c r="C173" s="42">
        <f>'S6 Maquette'!F176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5"/>
    </row>
    <row r="174" spans="1:22" ht="30.6" customHeight="1" x14ac:dyDescent="0.25">
      <c r="A174" s="43">
        <f>'S6 Maquette'!B177</f>
        <v>0</v>
      </c>
      <c r="B174" s="43">
        <f>'S6 Maquette'!C177</f>
        <v>0</v>
      </c>
      <c r="C174" s="42">
        <f>'S6 Maquette'!F177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5"/>
    </row>
    <row r="175" spans="1:22" ht="30.6" customHeight="1" x14ac:dyDescent="0.25">
      <c r="A175" s="43">
        <f>'S6 Maquette'!B178</f>
        <v>0</v>
      </c>
      <c r="B175" s="43">
        <f>'S6 Maquette'!C178</f>
        <v>0</v>
      </c>
      <c r="C175" s="42">
        <f>'S6 Maquette'!F178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5"/>
    </row>
    <row r="176" spans="1:22" ht="30.6" customHeight="1" x14ac:dyDescent="0.25">
      <c r="A176" s="43">
        <f>'S6 Maquette'!B179</f>
        <v>0</v>
      </c>
      <c r="B176" s="43">
        <f>'S6 Maquette'!C179</f>
        <v>0</v>
      </c>
      <c r="C176" s="42">
        <f>'S6 Maquette'!F179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5"/>
    </row>
    <row r="177" spans="1:22" ht="30.6" customHeight="1" x14ac:dyDescent="0.25">
      <c r="A177" s="43">
        <f>'S6 Maquette'!B180</f>
        <v>0</v>
      </c>
      <c r="B177" s="43">
        <f>'S6 Maquette'!C180</f>
        <v>0</v>
      </c>
      <c r="C177" s="42">
        <f>'S6 Maquette'!F180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5"/>
    </row>
    <row r="178" spans="1:22" ht="30.6" customHeight="1" x14ac:dyDescent="0.25">
      <c r="A178" s="43">
        <f>'S6 Maquette'!B181</f>
        <v>0</v>
      </c>
      <c r="B178" s="43">
        <f>'S6 Maquette'!C181</f>
        <v>0</v>
      </c>
      <c r="C178" s="42">
        <f>'S6 Maquette'!F181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5"/>
    </row>
    <row r="179" spans="1:22" ht="30.6" customHeight="1" x14ac:dyDescent="0.25">
      <c r="A179" s="43">
        <f>'S6 Maquette'!B182</f>
        <v>0</v>
      </c>
      <c r="B179" s="43">
        <f>'S6 Maquette'!C182</f>
        <v>0</v>
      </c>
      <c r="C179" s="42">
        <f>'S6 Maquette'!F182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5"/>
    </row>
    <row r="180" spans="1:22" ht="30.6" customHeight="1" x14ac:dyDescent="0.25">
      <c r="A180" s="43">
        <f>'S6 Maquette'!B183</f>
        <v>0</v>
      </c>
      <c r="B180" s="43">
        <f>'S6 Maquette'!C183</f>
        <v>0</v>
      </c>
      <c r="C180" s="42">
        <f>'S6 Maquette'!F183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5"/>
    </row>
    <row r="181" spans="1:22" ht="30.6" customHeight="1" x14ac:dyDescent="0.25">
      <c r="A181" s="43">
        <f>'S6 Maquette'!B184</f>
        <v>0</v>
      </c>
      <c r="B181" s="43">
        <f>'S6 Maquette'!C184</f>
        <v>0</v>
      </c>
      <c r="C181" s="42">
        <f>'S6 Maquette'!F184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5"/>
    </row>
    <row r="182" spans="1:22" ht="30.6" customHeight="1" x14ac:dyDescent="0.25">
      <c r="A182" s="43">
        <f>'S6 Maquette'!B185</f>
        <v>0</v>
      </c>
      <c r="B182" s="43">
        <f>'S6 Maquette'!C185</f>
        <v>0</v>
      </c>
      <c r="C182" s="42">
        <f>'S6 Maquette'!F185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5"/>
    </row>
    <row r="183" spans="1:22" ht="30.6" customHeight="1" x14ac:dyDescent="0.25">
      <c r="A183" s="43">
        <f>'S6 Maquette'!B186</f>
        <v>0</v>
      </c>
      <c r="B183" s="43">
        <f>'S6 Maquette'!C186</f>
        <v>0</v>
      </c>
      <c r="C183" s="42">
        <f>'S6 Maquette'!F186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5"/>
    </row>
    <row r="184" spans="1:22" ht="30.6" customHeight="1" x14ac:dyDescent="0.25">
      <c r="A184" s="43">
        <f>'S6 Maquette'!B187</f>
        <v>0</v>
      </c>
      <c r="B184" s="43">
        <f>'S6 Maquette'!C187</f>
        <v>0</v>
      </c>
      <c r="C184" s="42">
        <f>'S6 Maquette'!F187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5"/>
    </row>
    <row r="185" spans="1:22" ht="30.6" customHeight="1" x14ac:dyDescent="0.25">
      <c r="A185" s="43">
        <f>'S6 Maquette'!B188</f>
        <v>0</v>
      </c>
      <c r="B185" s="43">
        <f>'S6 Maquette'!C188</f>
        <v>0</v>
      </c>
      <c r="C185" s="42">
        <f>'S6 Maquette'!F188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5"/>
    </row>
    <row r="186" spans="1:22" ht="30.6" customHeight="1" x14ac:dyDescent="0.25">
      <c r="A186" s="43">
        <f>'S6 Maquette'!B189</f>
        <v>0</v>
      </c>
      <c r="B186" s="43">
        <f>'S6 Maquette'!C189</f>
        <v>0</v>
      </c>
      <c r="C186" s="42">
        <f>'S6 Maquette'!F189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5"/>
    </row>
    <row r="187" spans="1:22" ht="30.6" customHeight="1" x14ac:dyDescent="0.25">
      <c r="A187" s="43">
        <f>'S6 Maquette'!B190</f>
        <v>0</v>
      </c>
      <c r="B187" s="43">
        <f>'S6 Maquette'!C190</f>
        <v>0</v>
      </c>
      <c r="C187" s="42">
        <f>'S6 Maquette'!F190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5"/>
    </row>
    <row r="188" spans="1:22" ht="30.6" customHeight="1" x14ac:dyDescent="0.25">
      <c r="A188" s="43">
        <f>'S6 Maquette'!B191</f>
        <v>0</v>
      </c>
      <c r="B188" s="43">
        <f>'S6 Maquette'!C191</f>
        <v>0</v>
      </c>
      <c r="C188" s="42">
        <f>'S6 Maquette'!F191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5"/>
    </row>
    <row r="189" spans="1:22" ht="30.6" customHeight="1" x14ac:dyDescent="0.25">
      <c r="A189" s="43">
        <f>'S6 Maquette'!B192</f>
        <v>0</v>
      </c>
      <c r="B189" s="43">
        <f>'S6 Maquette'!C192</f>
        <v>0</v>
      </c>
      <c r="C189" s="42">
        <f>'S6 Maquette'!F192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5"/>
    </row>
    <row r="190" spans="1:22" ht="30.6" customHeight="1" x14ac:dyDescent="0.25">
      <c r="A190" s="43">
        <f>'S6 Maquette'!B193</f>
        <v>0</v>
      </c>
      <c r="B190" s="43">
        <f>'S6 Maquette'!C193</f>
        <v>0</v>
      </c>
      <c r="C190" s="42">
        <f>'S6 Maquette'!F193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5"/>
    </row>
    <row r="191" spans="1:22" ht="30.6" customHeight="1" x14ac:dyDescent="0.25">
      <c r="A191" s="43">
        <f>'S6 Maquette'!B194</f>
        <v>0</v>
      </c>
      <c r="B191" s="43">
        <f>'S6 Maquette'!C194</f>
        <v>0</v>
      </c>
      <c r="C191" s="42">
        <f>'S6 Maquette'!F194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5"/>
    </row>
    <row r="192" spans="1:22" ht="30.6" customHeight="1" x14ac:dyDescent="0.25">
      <c r="A192" s="43">
        <f>'S6 Maquette'!B195</f>
        <v>0</v>
      </c>
      <c r="B192" s="43">
        <f>'S6 Maquette'!C195</f>
        <v>0</v>
      </c>
      <c r="C192" s="42">
        <f>'S6 Maquette'!F195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5"/>
    </row>
    <row r="193" spans="1:22" ht="30.6" customHeight="1" x14ac:dyDescent="0.25">
      <c r="A193" s="43">
        <f>'S6 Maquette'!B196</f>
        <v>0</v>
      </c>
      <c r="B193" s="43">
        <f>'S6 Maquette'!C196</f>
        <v>0</v>
      </c>
      <c r="C193" s="42">
        <f>'S6 Maquette'!F196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5"/>
    </row>
    <row r="194" spans="1:22" ht="30.6" customHeight="1" x14ac:dyDescent="0.25">
      <c r="A194" s="43">
        <f>'S6 Maquette'!B197</f>
        <v>0</v>
      </c>
      <c r="B194" s="43">
        <f>'S6 Maquette'!C197</f>
        <v>0</v>
      </c>
      <c r="C194" s="42">
        <f>'S6 Maquette'!F197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5"/>
    </row>
    <row r="195" spans="1:22" ht="30.6" customHeight="1" x14ac:dyDescent="0.25">
      <c r="A195" s="43">
        <f>'S6 Maquette'!B198</f>
        <v>0</v>
      </c>
      <c r="B195" s="43">
        <f>'S6 Maquette'!C198</f>
        <v>0</v>
      </c>
      <c r="C195" s="42">
        <f>'S6 Maquette'!F198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5"/>
    </row>
    <row r="196" spans="1:22" ht="30.6" customHeight="1" x14ac:dyDescent="0.25">
      <c r="A196" s="43">
        <f>'S6 Maquette'!B199</f>
        <v>0</v>
      </c>
      <c r="B196" s="43">
        <f>'S6 Maquette'!C199</f>
        <v>0</v>
      </c>
      <c r="C196" s="42">
        <f>'S6 Maquette'!F199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5"/>
    </row>
    <row r="197" spans="1:22" ht="30.6" customHeight="1" x14ac:dyDescent="0.25">
      <c r="A197" s="43">
        <f>'S6 Maquette'!B200</f>
        <v>0</v>
      </c>
      <c r="B197" s="43">
        <f>'S6 Maquette'!C200</f>
        <v>0</v>
      </c>
      <c r="C197" s="42">
        <f>'S6 Maquette'!F200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5"/>
    </row>
    <row r="198" spans="1:22" ht="30.6" customHeight="1" x14ac:dyDescent="0.25">
      <c r="A198" s="43">
        <f>'S6 Maquette'!B201</f>
        <v>0</v>
      </c>
      <c r="B198" s="43">
        <f>'S6 Maquette'!C201</f>
        <v>0</v>
      </c>
      <c r="C198" s="42">
        <f>'S6 Maquette'!F201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5"/>
    </row>
    <row r="199" spans="1:22" ht="30.6" customHeight="1" x14ac:dyDescent="0.25">
      <c r="A199" s="43">
        <f>'S6 Maquette'!B202</f>
        <v>0</v>
      </c>
      <c r="B199" s="43">
        <f>'S6 Maquette'!C202</f>
        <v>0</v>
      </c>
      <c r="C199" s="42">
        <f>'S6 Maquette'!F202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5"/>
    </row>
    <row r="200" spans="1:22" ht="30.6" customHeight="1" x14ac:dyDescent="0.25">
      <c r="A200" s="43">
        <f>'S6 Maquette'!B203</f>
        <v>0</v>
      </c>
      <c r="B200" s="43">
        <f>'S6 Maquette'!C203</f>
        <v>0</v>
      </c>
      <c r="C200" s="42">
        <f>'S6 Maquette'!F203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5"/>
    </row>
    <row r="201" spans="1:22" ht="30.6" customHeight="1" x14ac:dyDescent="0.25">
      <c r="A201" s="43">
        <f>'S6 Maquette'!B204</f>
        <v>0</v>
      </c>
      <c r="B201" s="43">
        <f>'S6 Maquette'!C204</f>
        <v>0</v>
      </c>
      <c r="C201" s="42">
        <f>'S6 Maquette'!F204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5"/>
    </row>
    <row r="202" spans="1:22" ht="30.6" customHeight="1" x14ac:dyDescent="0.25">
      <c r="A202" s="43">
        <f>'S6 Maquette'!B205</f>
        <v>0</v>
      </c>
      <c r="B202" s="43">
        <f>'S6 Maquette'!C205</f>
        <v>0</v>
      </c>
      <c r="C202" s="42">
        <f>'S6 Maquette'!F205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5"/>
    </row>
    <row r="203" spans="1:22" ht="30.6" customHeight="1" x14ac:dyDescent="0.25">
      <c r="A203" s="43">
        <f>'S6 Maquette'!B206</f>
        <v>0</v>
      </c>
      <c r="B203" s="43">
        <f>'S6 Maquette'!C206</f>
        <v>0</v>
      </c>
      <c r="C203" s="42">
        <f>'S6 Maquette'!F206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5"/>
    </row>
    <row r="204" spans="1:22" ht="30.6" customHeight="1" x14ac:dyDescent="0.25">
      <c r="A204" s="43">
        <f>'S6 Maquette'!B207</f>
        <v>0</v>
      </c>
      <c r="B204" s="43">
        <f>'S6 Maquette'!C207</f>
        <v>0</v>
      </c>
      <c r="C204" s="42">
        <f>'S6 Maquette'!F207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5"/>
    </row>
    <row r="205" spans="1:22" ht="30.6" customHeight="1" x14ac:dyDescent="0.25">
      <c r="A205" s="43">
        <f>'S6 Maquette'!B208</f>
        <v>0</v>
      </c>
      <c r="B205" s="43">
        <f>'S6 Maquette'!C208</f>
        <v>0</v>
      </c>
      <c r="C205" s="42">
        <f>'S6 Maquette'!F208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5"/>
    </row>
    <row r="206" spans="1:22" ht="30.6" customHeight="1" x14ac:dyDescent="0.25">
      <c r="A206" s="43">
        <f>'S6 Maquette'!B209</f>
        <v>0</v>
      </c>
      <c r="B206" s="43">
        <f>'S6 Maquette'!C209</f>
        <v>0</v>
      </c>
      <c r="C206" s="42">
        <f>'S6 Maquette'!F209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5"/>
    </row>
    <row r="207" spans="1:22" ht="30.6" customHeight="1" x14ac:dyDescent="0.25">
      <c r="A207" s="43">
        <f>'S6 Maquette'!B210</f>
        <v>0</v>
      </c>
      <c r="B207" s="43">
        <f>'S6 Maquette'!C210</f>
        <v>0</v>
      </c>
      <c r="C207" s="42">
        <f>'S6 Maquette'!F210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5"/>
    </row>
    <row r="208" spans="1:22" ht="30.6" customHeight="1" x14ac:dyDescent="0.25">
      <c r="A208" s="43">
        <f>'S6 Maquette'!B211</f>
        <v>0</v>
      </c>
      <c r="B208" s="43">
        <f>'S6 Maquette'!C211</f>
        <v>0</v>
      </c>
      <c r="C208" s="42">
        <f>'S6 Maquette'!F211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5"/>
    </row>
    <row r="209" spans="1:22" ht="30.6" customHeight="1" x14ac:dyDescent="0.25">
      <c r="A209" s="43">
        <f>'S6 Maquette'!B212</f>
        <v>0</v>
      </c>
      <c r="B209" s="43">
        <f>'S6 Maquette'!C212</f>
        <v>0</v>
      </c>
      <c r="C209" s="42">
        <f>'S6 Maquette'!F212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5"/>
    </row>
    <row r="210" spans="1:22" ht="30.6" customHeight="1" x14ac:dyDescent="0.25">
      <c r="A210" s="43">
        <f>'S6 Maquette'!B213</f>
        <v>0</v>
      </c>
      <c r="B210" s="43">
        <f>'S6 Maquette'!C213</f>
        <v>0</v>
      </c>
      <c r="C210" s="42">
        <f>'S6 Maquette'!F213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5"/>
    </row>
    <row r="211" spans="1:22" ht="30.6" customHeight="1" x14ac:dyDescent="0.25">
      <c r="A211" s="43">
        <f>'S6 Maquette'!B214</f>
        <v>0</v>
      </c>
      <c r="B211" s="43">
        <f>'S6 Maquette'!C214</f>
        <v>0</v>
      </c>
      <c r="C211" s="42">
        <f>'S6 Maquette'!F214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5"/>
    </row>
    <row r="212" spans="1:22" ht="30.6" customHeight="1" x14ac:dyDescent="0.25">
      <c r="A212" s="43">
        <f>'S6 Maquette'!B215</f>
        <v>0</v>
      </c>
      <c r="B212" s="43">
        <f>'S6 Maquette'!C215</f>
        <v>0</v>
      </c>
      <c r="C212" s="42">
        <f>'S6 Maquette'!F215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5"/>
    </row>
    <row r="213" spans="1:22" ht="30.6" customHeight="1" x14ac:dyDescent="0.25">
      <c r="A213" s="43">
        <f>'S6 Maquette'!B216</f>
        <v>0</v>
      </c>
      <c r="B213" s="43">
        <f>'S6 Maquette'!C216</f>
        <v>0</v>
      </c>
      <c r="C213" s="42">
        <f>'S6 Maquette'!F216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5"/>
    </row>
    <row r="214" spans="1:22" ht="30.6" customHeight="1" x14ac:dyDescent="0.25">
      <c r="A214" s="43">
        <f>'S6 Maquette'!B217</f>
        <v>0</v>
      </c>
      <c r="B214" s="43">
        <f>'S6 Maquette'!C217</f>
        <v>0</v>
      </c>
      <c r="C214" s="42">
        <f>'S6 Maquette'!F217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5"/>
    </row>
    <row r="215" spans="1:22" ht="30.6" customHeight="1" x14ac:dyDescent="0.25">
      <c r="A215" s="43">
        <f>'S6 Maquette'!B218</f>
        <v>0</v>
      </c>
      <c r="B215" s="43">
        <f>'S6 Maquette'!C218</f>
        <v>0</v>
      </c>
      <c r="C215" s="42">
        <f>'S6 Maquette'!F218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5"/>
    </row>
    <row r="216" spans="1:22" ht="30.6" customHeight="1" x14ac:dyDescent="0.25">
      <c r="A216" s="43">
        <f>'S6 Maquette'!B219</f>
        <v>0</v>
      </c>
      <c r="B216" s="43">
        <f>'S6 Maquette'!C219</f>
        <v>0</v>
      </c>
      <c r="C216" s="42">
        <f>'S6 Maquette'!F219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5"/>
    </row>
    <row r="217" spans="1:22" ht="30.6" customHeight="1" x14ac:dyDescent="0.25">
      <c r="A217" s="43">
        <f>'S6 Maquette'!B220</f>
        <v>0</v>
      </c>
      <c r="B217" s="43">
        <f>'S6 Maquette'!C220</f>
        <v>0</v>
      </c>
      <c r="C217" s="42">
        <f>'S6 Maquette'!F220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5"/>
    </row>
    <row r="218" spans="1:22" ht="30.6" customHeight="1" x14ac:dyDescent="0.25">
      <c r="A218" s="43">
        <f>'S6 Maquette'!B221</f>
        <v>0</v>
      </c>
      <c r="B218" s="43">
        <f>'S6 Maquette'!C221</f>
        <v>0</v>
      </c>
      <c r="C218" s="42">
        <f>'S6 Maquette'!F221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5"/>
    </row>
    <row r="219" spans="1:22" ht="30.6" customHeight="1" x14ac:dyDescent="0.25">
      <c r="A219" s="43">
        <f>'S6 Maquette'!B222</f>
        <v>0</v>
      </c>
      <c r="B219" s="43">
        <f>'S6 Maquette'!C222</f>
        <v>0</v>
      </c>
      <c r="C219" s="42">
        <f>'S6 Maquette'!F222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5"/>
    </row>
    <row r="220" spans="1:22" ht="30.6" customHeight="1" x14ac:dyDescent="0.25">
      <c r="A220" s="43">
        <f>'S6 Maquette'!B223</f>
        <v>0</v>
      </c>
      <c r="B220" s="43">
        <f>'S6 Maquette'!C223</f>
        <v>0</v>
      </c>
      <c r="C220" s="42">
        <f>'S6 Maquette'!F223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5"/>
    </row>
    <row r="221" spans="1:22" ht="30.6" customHeight="1" x14ac:dyDescent="0.25">
      <c r="A221" s="43">
        <f>'S6 Maquette'!B224</f>
        <v>0</v>
      </c>
      <c r="B221" s="43">
        <f>'S6 Maquette'!C224</f>
        <v>0</v>
      </c>
      <c r="C221" s="42">
        <f>'S6 Maquette'!F224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5"/>
    </row>
    <row r="222" spans="1:22" ht="30.6" customHeight="1" x14ac:dyDescent="0.25">
      <c r="A222" s="43">
        <f>'S6 Maquette'!B225</f>
        <v>0</v>
      </c>
      <c r="B222" s="43">
        <f>'S6 Maquette'!C225</f>
        <v>0</v>
      </c>
      <c r="C222" s="42">
        <f>'S6 Maquette'!F225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5"/>
    </row>
    <row r="223" spans="1:22" ht="30.6" customHeight="1" x14ac:dyDescent="0.25">
      <c r="A223" s="43">
        <f>'S6 Maquette'!B226</f>
        <v>0</v>
      </c>
      <c r="B223" s="43">
        <f>'S6 Maquette'!C226</f>
        <v>0</v>
      </c>
      <c r="C223" s="42">
        <f>'S6 Maquette'!F226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5"/>
    </row>
    <row r="224" spans="1:22" ht="30.6" customHeight="1" x14ac:dyDescent="0.25">
      <c r="A224" s="43">
        <f>'S6 Maquette'!B227</f>
        <v>0</v>
      </c>
      <c r="B224" s="43">
        <f>'S6 Maquette'!C227</f>
        <v>0</v>
      </c>
      <c r="C224" s="42">
        <f>'S6 Maquette'!F227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5"/>
    </row>
    <row r="225" spans="1:22" ht="30.6" customHeight="1" x14ac:dyDescent="0.25">
      <c r="A225" s="43">
        <f>'S6 Maquette'!B228</f>
        <v>0</v>
      </c>
      <c r="B225" s="43">
        <f>'S6 Maquette'!C228</f>
        <v>0</v>
      </c>
      <c r="C225" s="42">
        <f>'S6 Maquette'!F228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5"/>
    </row>
    <row r="226" spans="1:22" ht="30.6" customHeight="1" x14ac:dyDescent="0.25">
      <c r="A226" s="43">
        <f>'S6 Maquette'!B229</f>
        <v>0</v>
      </c>
      <c r="B226" s="43">
        <f>'S6 Maquette'!C229</f>
        <v>0</v>
      </c>
      <c r="C226" s="42">
        <f>'S6 Maquette'!F229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5"/>
    </row>
    <row r="227" spans="1:22" ht="30.6" customHeight="1" x14ac:dyDescent="0.25">
      <c r="A227" s="43">
        <f>'S6 Maquette'!B230</f>
        <v>0</v>
      </c>
      <c r="B227" s="43">
        <f>'S6 Maquette'!C230</f>
        <v>0</v>
      </c>
      <c r="C227" s="42">
        <f>'S6 Maquette'!F230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5"/>
    </row>
    <row r="228" spans="1:22" ht="30.6" customHeight="1" x14ac:dyDescent="0.25">
      <c r="A228" s="43">
        <f>'S6 Maquette'!B231</f>
        <v>0</v>
      </c>
      <c r="B228" s="43">
        <f>'S6 Maquette'!C231</f>
        <v>0</v>
      </c>
      <c r="C228" s="42">
        <f>'S6 Maquette'!F231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5"/>
    </row>
    <row r="229" spans="1:22" ht="30.6" customHeight="1" x14ac:dyDescent="0.25">
      <c r="A229" s="43">
        <f>'S6 Maquette'!B232</f>
        <v>0</v>
      </c>
      <c r="B229" s="43">
        <f>'S6 Maquette'!C232</f>
        <v>0</v>
      </c>
      <c r="C229" s="42">
        <f>'S6 Maquette'!F232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5"/>
    </row>
    <row r="230" spans="1:22" ht="30.6" customHeight="1" x14ac:dyDescent="0.25">
      <c r="A230" s="43">
        <f>'S6 Maquette'!B233</f>
        <v>0</v>
      </c>
      <c r="B230" s="43">
        <f>'S6 Maquette'!C233</f>
        <v>0</v>
      </c>
      <c r="C230" s="42">
        <f>'S6 Maquette'!F233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5"/>
    </row>
    <row r="231" spans="1:22" ht="30.6" customHeight="1" x14ac:dyDescent="0.25">
      <c r="A231" s="43">
        <f>'S6 Maquette'!B234</f>
        <v>0</v>
      </c>
      <c r="B231" s="43">
        <f>'S6 Maquette'!C234</f>
        <v>0</v>
      </c>
      <c r="C231" s="42">
        <f>'S6 Maquette'!F234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5"/>
    </row>
    <row r="232" spans="1:22" ht="30.6" customHeight="1" x14ac:dyDescent="0.25">
      <c r="A232" s="43">
        <f>'S6 Maquette'!B235</f>
        <v>0</v>
      </c>
      <c r="B232" s="43">
        <f>'S6 Maquette'!C235</f>
        <v>0</v>
      </c>
      <c r="C232" s="42">
        <f>'S6 Maquette'!F235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5"/>
    </row>
    <row r="233" spans="1:22" ht="30.6" customHeight="1" x14ac:dyDescent="0.25">
      <c r="A233" s="43">
        <f>'S6 Maquette'!B236</f>
        <v>0</v>
      </c>
      <c r="B233" s="43">
        <f>'S6 Maquette'!C236</f>
        <v>0</v>
      </c>
      <c r="C233" s="42">
        <f>'S6 Maquette'!F236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5"/>
    </row>
    <row r="234" spans="1:22" ht="30.6" customHeight="1" x14ac:dyDescent="0.25">
      <c r="A234" s="43">
        <f>'S6 Maquette'!B237</f>
        <v>0</v>
      </c>
      <c r="B234" s="43">
        <f>'S6 Maquette'!C237</f>
        <v>0</v>
      </c>
      <c r="C234" s="42">
        <f>'S6 Maquette'!F237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5"/>
    </row>
    <row r="235" spans="1:22" ht="30.6" customHeight="1" x14ac:dyDescent="0.25">
      <c r="A235" s="43">
        <f>'S6 Maquette'!B238</f>
        <v>0</v>
      </c>
      <c r="B235" s="43">
        <f>'S6 Maquette'!C238</f>
        <v>0</v>
      </c>
      <c r="C235" s="42">
        <f>'S6 Maquette'!F238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5"/>
    </row>
    <row r="236" spans="1:22" ht="30.6" customHeight="1" x14ac:dyDescent="0.25">
      <c r="A236" s="43">
        <f>'S6 Maquette'!B239</f>
        <v>0</v>
      </c>
      <c r="B236" s="43">
        <f>'S6 Maquette'!C239</f>
        <v>0</v>
      </c>
      <c r="C236" s="42">
        <f>'S6 Maquette'!F239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5"/>
    </row>
    <row r="237" spans="1:22" ht="30.6" customHeight="1" x14ac:dyDescent="0.25">
      <c r="A237" s="43">
        <f>'S6 Maquette'!B240</f>
        <v>0</v>
      </c>
      <c r="B237" s="43">
        <f>'S6 Maquette'!C240</f>
        <v>0</v>
      </c>
      <c r="C237" s="42">
        <f>'S6 Maquette'!F240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5"/>
    </row>
    <row r="238" spans="1:22" ht="30.6" customHeight="1" x14ac:dyDescent="0.25">
      <c r="A238" s="43">
        <f>'S6 Maquette'!B241</f>
        <v>0</v>
      </c>
      <c r="B238" s="43">
        <f>'S6 Maquette'!C241</f>
        <v>0</v>
      </c>
      <c r="C238" s="42">
        <f>'S6 Maquette'!F241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5"/>
    </row>
    <row r="239" spans="1:22" ht="30.6" customHeight="1" x14ac:dyDescent="0.25">
      <c r="A239" s="43">
        <f>'S6 Maquette'!B242</f>
        <v>0</v>
      </c>
      <c r="B239" s="43">
        <f>'S6 Maquette'!C242</f>
        <v>0</v>
      </c>
      <c r="C239" s="42">
        <f>'S6 Maquette'!F242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5"/>
    </row>
    <row r="240" spans="1:22" ht="30.6" customHeight="1" x14ac:dyDescent="0.25">
      <c r="A240" s="43">
        <f>'S6 Maquette'!B243</f>
        <v>0</v>
      </c>
      <c r="B240" s="43">
        <f>'S6 Maquette'!C243</f>
        <v>0</v>
      </c>
      <c r="C240" s="42">
        <f>'S6 Maquette'!F243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5"/>
    </row>
    <row r="241" spans="1:22" ht="30.6" customHeight="1" x14ac:dyDescent="0.25">
      <c r="A241" s="43">
        <f>'S6 Maquette'!B244</f>
        <v>0</v>
      </c>
      <c r="B241" s="43">
        <f>'S6 Maquette'!C244</f>
        <v>0</v>
      </c>
      <c r="C241" s="42">
        <f>'S6 Maquette'!F244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5"/>
    </row>
    <row r="242" spans="1:22" ht="30.6" customHeight="1" x14ac:dyDescent="0.25">
      <c r="A242" s="43">
        <f>'S6 Maquette'!B245</f>
        <v>0</v>
      </c>
      <c r="B242" s="43">
        <f>'S6 Maquette'!C245</f>
        <v>0</v>
      </c>
      <c r="C242" s="42">
        <f>'S6 Maquette'!F245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5"/>
    </row>
    <row r="243" spans="1:22" ht="30.6" customHeight="1" x14ac:dyDescent="0.25">
      <c r="A243" s="43">
        <f>'S6 Maquette'!B246</f>
        <v>0</v>
      </c>
      <c r="B243" s="43">
        <f>'S6 Maquette'!C246</f>
        <v>0</v>
      </c>
      <c r="C243" s="42">
        <f>'S6 Maquette'!F246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5"/>
    </row>
    <row r="244" spans="1:22" ht="30.6" customHeight="1" x14ac:dyDescent="0.25">
      <c r="A244" s="43">
        <f>'S6 Maquette'!B247</f>
        <v>0</v>
      </c>
      <c r="B244" s="43">
        <f>'S6 Maquette'!C247</f>
        <v>0</v>
      </c>
      <c r="C244" s="42">
        <f>'S6 Maquette'!F247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5"/>
    </row>
    <row r="245" spans="1:22" ht="30.6" customHeight="1" x14ac:dyDescent="0.25">
      <c r="A245" s="43">
        <f>'S6 Maquette'!B248</f>
        <v>0</v>
      </c>
      <c r="B245" s="43">
        <f>'S6 Maquette'!C248</f>
        <v>0</v>
      </c>
      <c r="C245" s="42">
        <f>'S6 Maquette'!F248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5"/>
    </row>
    <row r="246" spans="1:22" ht="30.6" customHeight="1" x14ac:dyDescent="0.25">
      <c r="A246" s="43">
        <f>'S6 Maquette'!B249</f>
        <v>0</v>
      </c>
      <c r="B246" s="43">
        <f>'S6 Maquette'!C249</f>
        <v>0</v>
      </c>
      <c r="C246" s="42">
        <f>'S6 Maquette'!F249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5"/>
    </row>
    <row r="247" spans="1:22" ht="30.6" customHeight="1" x14ac:dyDescent="0.25">
      <c r="A247" s="43">
        <f>'S6 Maquette'!B250</f>
        <v>0</v>
      </c>
      <c r="B247" s="43">
        <f>'S6 Maquette'!C250</f>
        <v>0</v>
      </c>
      <c r="C247" s="42">
        <f>'S6 Maquette'!F250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5"/>
    </row>
    <row r="248" spans="1:22" ht="30.6" customHeight="1" x14ac:dyDescent="0.25">
      <c r="A248" s="43">
        <f>'S6 Maquette'!B251</f>
        <v>0</v>
      </c>
      <c r="B248" s="43">
        <f>'S6 Maquette'!C251</f>
        <v>0</v>
      </c>
      <c r="C248" s="42">
        <f>'S6 Maquette'!F251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5"/>
    </row>
    <row r="249" spans="1:22" ht="30.6" customHeight="1" x14ac:dyDescent="0.25">
      <c r="A249" s="43">
        <f>'S6 Maquette'!B252</f>
        <v>0</v>
      </c>
      <c r="B249" s="43">
        <f>'S6 Maquette'!C252</f>
        <v>0</v>
      </c>
      <c r="C249" s="42">
        <f>'S6 Maquette'!F252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5"/>
    </row>
    <row r="250" spans="1:22" ht="30.6" customHeight="1" x14ac:dyDescent="0.25">
      <c r="A250" s="43">
        <f>'S6 Maquette'!B253</f>
        <v>0</v>
      </c>
      <c r="B250" s="43">
        <f>'S6 Maquette'!C253</f>
        <v>0</v>
      </c>
      <c r="C250" s="42">
        <f>'S6 Maquette'!F253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5"/>
    </row>
    <row r="251" spans="1:22" ht="30.6" customHeight="1" x14ac:dyDescent="0.25">
      <c r="A251" s="43">
        <f>'S6 Maquette'!B254</f>
        <v>0</v>
      </c>
      <c r="B251" s="43">
        <f>'S6 Maquette'!C254</f>
        <v>0</v>
      </c>
      <c r="C251" s="42">
        <f>'S6 Maquette'!F254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5"/>
    </row>
    <row r="252" spans="1:22" ht="30.6" customHeight="1" x14ac:dyDescent="0.25">
      <c r="A252" s="43">
        <f>'S6 Maquette'!B255</f>
        <v>0</v>
      </c>
      <c r="B252" s="43">
        <f>'S6 Maquette'!C255</f>
        <v>0</v>
      </c>
      <c r="C252" s="42">
        <f>'S6 Maquette'!F255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5"/>
    </row>
    <row r="253" spans="1:22" ht="30.6" customHeight="1" x14ac:dyDescent="0.25">
      <c r="A253" s="43">
        <f>'S6 Maquette'!B256</f>
        <v>0</v>
      </c>
      <c r="B253" s="43">
        <f>'S6 Maquette'!C256</f>
        <v>0</v>
      </c>
      <c r="C253" s="42">
        <f>'S6 Maquette'!F256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5"/>
    </row>
    <row r="254" spans="1:22" ht="30.6" customHeight="1" x14ac:dyDescent="0.25">
      <c r="A254" s="43">
        <f>'S6 Maquette'!B257</f>
        <v>0</v>
      </c>
      <c r="B254" s="43">
        <f>'S6 Maquette'!C257</f>
        <v>0</v>
      </c>
      <c r="C254" s="42">
        <f>'S6 Maquette'!F257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5"/>
    </row>
    <row r="255" spans="1:22" ht="30.6" customHeight="1" x14ac:dyDescent="0.25">
      <c r="A255" s="43">
        <f>'S6 Maquette'!B258</f>
        <v>0</v>
      </c>
      <c r="B255" s="43">
        <f>'S6 Maquette'!C258</f>
        <v>0</v>
      </c>
      <c r="C255" s="42">
        <f>'S6 Maquette'!F258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5"/>
    </row>
    <row r="256" spans="1:22" ht="30.6" customHeight="1" x14ac:dyDescent="0.25">
      <c r="A256" s="43">
        <f>'S6 Maquette'!B259</f>
        <v>0</v>
      </c>
      <c r="B256" s="43">
        <f>'S6 Maquette'!C259</f>
        <v>0</v>
      </c>
      <c r="C256" s="42">
        <f>'S6 Maquette'!F259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5"/>
    </row>
    <row r="257" spans="1:22" ht="30.6" customHeight="1" x14ac:dyDescent="0.25">
      <c r="A257" s="43">
        <f>'S6 Maquette'!B260</f>
        <v>0</v>
      </c>
      <c r="B257" s="43">
        <f>'S6 Maquette'!C260</f>
        <v>0</v>
      </c>
      <c r="C257" s="42">
        <f>'S6 Maquette'!F260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5"/>
    </row>
    <row r="258" spans="1:22" ht="30.6" customHeight="1" x14ac:dyDescent="0.25">
      <c r="A258" s="43">
        <f>'S6 Maquette'!B261</f>
        <v>0</v>
      </c>
      <c r="B258" s="43">
        <f>'S6 Maquette'!C261</f>
        <v>0</v>
      </c>
      <c r="C258" s="42">
        <f>'S6 Maquette'!F261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5"/>
    </row>
    <row r="259" spans="1:22" ht="30.6" customHeight="1" x14ac:dyDescent="0.25">
      <c r="A259" s="43">
        <f>'S6 Maquette'!B262</f>
        <v>0</v>
      </c>
      <c r="B259" s="43">
        <f>'S6 Maquette'!C262</f>
        <v>0</v>
      </c>
      <c r="C259" s="42">
        <f>'S6 Maquette'!F262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5"/>
    </row>
    <row r="260" spans="1:22" ht="30.6" customHeight="1" x14ac:dyDescent="0.25">
      <c r="A260" s="43">
        <f>'S6 Maquette'!B263</f>
        <v>0</v>
      </c>
      <c r="B260" s="43">
        <f>'S6 Maquette'!C263</f>
        <v>0</v>
      </c>
      <c r="C260" s="42">
        <f>'S6 Maquette'!F263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5"/>
    </row>
    <row r="261" spans="1:22" ht="30.6" customHeight="1" x14ac:dyDescent="0.25">
      <c r="A261" s="43">
        <f>'S6 Maquette'!B264</f>
        <v>0</v>
      </c>
      <c r="B261" s="43">
        <f>'S6 Maquette'!C264</f>
        <v>0</v>
      </c>
      <c r="C261" s="42">
        <f>'S6 Maquette'!F264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5"/>
    </row>
    <row r="262" spans="1:22" ht="30.6" customHeight="1" x14ac:dyDescent="0.25">
      <c r="A262" s="43">
        <f>'S6 Maquette'!B265</f>
        <v>0</v>
      </c>
      <c r="B262" s="43">
        <f>'S6 Maquette'!C265</f>
        <v>0</v>
      </c>
      <c r="C262" s="42">
        <f>'S6 Maquette'!F265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5"/>
    </row>
    <row r="263" spans="1:22" ht="30.6" customHeight="1" x14ac:dyDescent="0.25">
      <c r="A263" s="43">
        <f>'S6 Maquette'!B266</f>
        <v>0</v>
      </c>
      <c r="B263" s="43">
        <f>'S6 Maquette'!C266</f>
        <v>0</v>
      </c>
      <c r="C263" s="42">
        <f>'S6 Maquette'!F266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5"/>
    </row>
    <row r="264" spans="1:22" ht="30.6" customHeight="1" x14ac:dyDescent="0.25">
      <c r="A264" s="43">
        <f>'S6 Maquette'!B267</f>
        <v>0</v>
      </c>
      <c r="B264" s="43">
        <f>'S6 Maquette'!C267</f>
        <v>0</v>
      </c>
      <c r="C264" s="42">
        <f>'S6 Maquette'!F267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5"/>
    </row>
    <row r="265" spans="1:22" ht="30.6" customHeight="1" x14ac:dyDescent="0.25">
      <c r="A265" s="43">
        <f>'S6 Maquette'!B268</f>
        <v>0</v>
      </c>
      <c r="B265" s="43">
        <f>'S6 Maquette'!C268</f>
        <v>0</v>
      </c>
      <c r="C265" s="42">
        <f>'S6 Maquette'!F268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5"/>
    </row>
    <row r="266" spans="1:22" ht="30.6" customHeight="1" x14ac:dyDescent="0.25">
      <c r="A266" s="43">
        <f>'S6 Maquette'!B269</f>
        <v>0</v>
      </c>
      <c r="B266" s="43">
        <f>'S6 Maquette'!C269</f>
        <v>0</v>
      </c>
      <c r="C266" s="42">
        <f>'S6 Maquette'!F269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5"/>
    </row>
    <row r="267" spans="1:22" ht="30.6" customHeight="1" x14ac:dyDescent="0.25">
      <c r="A267" s="43">
        <f>'S6 Maquette'!B270</f>
        <v>0</v>
      </c>
      <c r="B267" s="43">
        <f>'S6 Maquette'!C270</f>
        <v>0</v>
      </c>
      <c r="C267" s="42">
        <f>'S6 Maquette'!F270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5"/>
    </row>
    <row r="268" spans="1:22" ht="30.6" customHeight="1" x14ac:dyDescent="0.25">
      <c r="A268" s="43">
        <f>'S6 Maquette'!B271</f>
        <v>0</v>
      </c>
      <c r="B268" s="43">
        <f>'S6 Maquette'!C271</f>
        <v>0</v>
      </c>
      <c r="C268" s="42">
        <f>'S6 Maquette'!F271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5"/>
    </row>
    <row r="269" spans="1:22" ht="30.6" customHeight="1" x14ac:dyDescent="0.25">
      <c r="A269" s="43">
        <f>'S6 Maquette'!B272</f>
        <v>0</v>
      </c>
      <c r="B269" s="43">
        <f>'S6 Maquette'!C272</f>
        <v>0</v>
      </c>
      <c r="C269" s="42">
        <f>'S6 Maquette'!F272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5"/>
    </row>
    <row r="270" spans="1:22" ht="30.6" customHeight="1" x14ac:dyDescent="0.25">
      <c r="A270" s="43">
        <f>'S6 Maquette'!B273</f>
        <v>0</v>
      </c>
      <c r="B270" s="43">
        <f>'S6 Maquette'!C273</f>
        <v>0</v>
      </c>
      <c r="C270" s="42">
        <f>'S6 Maquette'!F273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5"/>
    </row>
    <row r="271" spans="1:22" ht="30.6" customHeight="1" x14ac:dyDescent="0.25">
      <c r="A271" s="43">
        <f>'S6 Maquette'!B274</f>
        <v>0</v>
      </c>
      <c r="B271" s="43">
        <f>'S6 Maquette'!C274</f>
        <v>0</v>
      </c>
      <c r="C271" s="42">
        <f>'S6 Maquette'!F274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5"/>
    </row>
    <row r="272" spans="1:22" ht="30.6" customHeight="1" x14ac:dyDescent="0.25">
      <c r="A272" s="43">
        <f>'S6 Maquette'!B275</f>
        <v>0</v>
      </c>
      <c r="B272" s="43">
        <f>'S6 Maquette'!C275</f>
        <v>0</v>
      </c>
      <c r="C272" s="42">
        <f>'S6 Maquette'!F275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5"/>
    </row>
    <row r="273" spans="1:22" ht="30.6" customHeight="1" x14ac:dyDescent="0.25">
      <c r="A273" s="43">
        <f>'S6 Maquette'!B276</f>
        <v>0</v>
      </c>
      <c r="B273" s="43">
        <f>'S6 Maquette'!C276</f>
        <v>0</v>
      </c>
      <c r="C273" s="42">
        <f>'S6 Maquette'!F276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5"/>
    </row>
    <row r="274" spans="1:22" ht="30.6" customHeight="1" x14ac:dyDescent="0.25">
      <c r="A274" s="43">
        <f>'S6 Maquette'!B277</f>
        <v>0</v>
      </c>
      <c r="B274" s="43">
        <f>'S6 Maquette'!C277</f>
        <v>0</v>
      </c>
      <c r="C274" s="42">
        <f>'S6 Maquette'!F277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5"/>
    </row>
    <row r="275" spans="1:22" ht="30.6" customHeight="1" x14ac:dyDescent="0.25">
      <c r="A275" s="43">
        <f>'S6 Maquette'!B278</f>
        <v>0</v>
      </c>
      <c r="B275" s="43">
        <f>'S6 Maquette'!C278</f>
        <v>0</v>
      </c>
      <c r="C275" s="42">
        <f>'S6 Maquette'!F278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5"/>
    </row>
    <row r="276" spans="1:22" ht="30.6" customHeight="1" x14ac:dyDescent="0.25">
      <c r="A276" s="43">
        <f>'S6 Maquette'!B279</f>
        <v>0</v>
      </c>
      <c r="B276" s="43">
        <f>'S6 Maquette'!C279</f>
        <v>0</v>
      </c>
      <c r="C276" s="42">
        <f>'S6 Maquette'!F279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5"/>
    </row>
    <row r="277" spans="1:22" ht="30.6" customHeight="1" x14ac:dyDescent="0.25">
      <c r="A277" s="43">
        <f>'S6 Maquette'!B280</f>
        <v>0</v>
      </c>
      <c r="B277" s="43">
        <f>'S6 Maquette'!C280</f>
        <v>0</v>
      </c>
      <c r="C277" s="42">
        <f>'S6 Maquette'!F280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5"/>
    </row>
    <row r="278" spans="1:22" ht="30.6" customHeight="1" x14ac:dyDescent="0.25">
      <c r="A278" s="43">
        <f>'S6 Maquette'!B281</f>
        <v>0</v>
      </c>
      <c r="B278" s="43">
        <f>'S6 Maquette'!C281</f>
        <v>0</v>
      </c>
      <c r="C278" s="42">
        <f>'S6 Maquette'!F281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5"/>
    </row>
    <row r="279" spans="1:22" ht="30.6" customHeight="1" x14ac:dyDescent="0.25">
      <c r="A279" s="43">
        <f>'S6 Maquette'!B282</f>
        <v>0</v>
      </c>
      <c r="B279" s="43">
        <f>'S6 Maquette'!C282</f>
        <v>0</v>
      </c>
      <c r="C279" s="42">
        <f>'S6 Maquette'!F282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5"/>
    </row>
    <row r="280" spans="1:22" ht="30.6" customHeight="1" x14ac:dyDescent="0.25">
      <c r="A280" s="43">
        <f>'S6 Maquette'!B283</f>
        <v>0</v>
      </c>
      <c r="B280" s="43">
        <f>'S6 Maquette'!C283</f>
        <v>0</v>
      </c>
      <c r="C280" s="42">
        <f>'S6 Maquette'!F283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5"/>
    </row>
    <row r="281" spans="1:22" ht="30.6" customHeight="1" x14ac:dyDescent="0.25">
      <c r="A281" s="43">
        <f>'S6 Maquette'!B284</f>
        <v>0</v>
      </c>
      <c r="B281" s="43">
        <f>'S6 Maquette'!C284</f>
        <v>0</v>
      </c>
      <c r="C281" s="42">
        <f>'S6 Maquette'!F284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5"/>
    </row>
    <row r="282" spans="1:22" ht="30.6" customHeight="1" x14ac:dyDescent="0.25">
      <c r="A282" s="43">
        <f>'S6 Maquette'!B285</f>
        <v>0</v>
      </c>
      <c r="B282" s="43">
        <f>'S6 Maquette'!C285</f>
        <v>0</v>
      </c>
      <c r="C282" s="42">
        <f>'S6 Maquette'!F285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5"/>
    </row>
    <row r="283" spans="1:22" ht="30.6" customHeight="1" x14ac:dyDescent="0.25">
      <c r="A283" s="43">
        <f>'S6 Maquette'!B286</f>
        <v>0</v>
      </c>
      <c r="B283" s="43">
        <f>'S6 Maquette'!C286</f>
        <v>0</v>
      </c>
      <c r="C283" s="42">
        <f>'S6 Maquette'!F286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5"/>
    </row>
    <row r="284" spans="1:22" ht="30.6" customHeight="1" x14ac:dyDescent="0.25">
      <c r="A284" s="43">
        <f>'S6 Maquette'!B287</f>
        <v>0</v>
      </c>
      <c r="B284" s="43">
        <f>'S6 Maquette'!C287</f>
        <v>0</v>
      </c>
      <c r="C284" s="42">
        <f>'S6 Maquette'!F287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5"/>
    </row>
    <row r="285" spans="1:22" ht="30.6" customHeight="1" x14ac:dyDescent="0.25">
      <c r="A285" s="43">
        <f>'S6 Maquette'!B288</f>
        <v>0</v>
      </c>
      <c r="B285" s="43">
        <f>'S6 Maquette'!C288</f>
        <v>0</v>
      </c>
      <c r="C285" s="42">
        <f>'S6 Maquette'!F288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5"/>
    </row>
    <row r="286" spans="1:22" ht="30.6" customHeight="1" x14ac:dyDescent="0.25">
      <c r="A286" s="43">
        <f>'S6 Maquette'!B289</f>
        <v>0</v>
      </c>
      <c r="B286" s="43">
        <f>'S6 Maquette'!C289</f>
        <v>0</v>
      </c>
      <c r="C286" s="42">
        <f>'S6 Maquette'!F289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5"/>
    </row>
    <row r="287" spans="1:22" ht="30.6" customHeight="1" x14ac:dyDescent="0.25">
      <c r="A287" s="43">
        <f>'S6 Maquette'!B290</f>
        <v>0</v>
      </c>
      <c r="B287" s="43">
        <f>'S6 Maquette'!C290</f>
        <v>0</v>
      </c>
      <c r="C287" s="42">
        <f>'S6 Maquette'!F290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5"/>
    </row>
    <row r="288" spans="1:22" ht="30.6" customHeight="1" x14ac:dyDescent="0.25">
      <c r="A288" s="43">
        <f>'S6 Maquette'!B291</f>
        <v>0</v>
      </c>
      <c r="B288" s="43">
        <f>'S6 Maquette'!C291</f>
        <v>0</v>
      </c>
      <c r="C288" s="42">
        <f>'S6 Maquette'!F291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5"/>
    </row>
    <row r="289" spans="1:22" ht="30.6" customHeight="1" x14ac:dyDescent="0.25">
      <c r="A289" s="43">
        <f>'S6 Maquette'!B292</f>
        <v>0</v>
      </c>
      <c r="B289" s="43">
        <f>'S6 Maquette'!C292</f>
        <v>0</v>
      </c>
      <c r="C289" s="42">
        <f>'S6 Maquette'!F292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5"/>
    </row>
    <row r="290" spans="1:22" ht="30.6" customHeight="1" x14ac:dyDescent="0.25">
      <c r="A290" s="43">
        <f>'S6 Maquette'!B293</f>
        <v>0</v>
      </c>
      <c r="B290" s="43">
        <f>'S6 Maquette'!C293</f>
        <v>0</v>
      </c>
      <c r="C290" s="42">
        <f>'S6 Maquette'!F293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5"/>
    </row>
    <row r="291" spans="1:22" ht="30.6" customHeight="1" x14ac:dyDescent="0.25">
      <c r="A291" s="43">
        <f>'S6 Maquette'!B294</f>
        <v>0</v>
      </c>
      <c r="B291" s="43">
        <f>'S6 Maquette'!C294</f>
        <v>0</v>
      </c>
      <c r="C291" s="42">
        <f>'S6 Maquette'!F294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5"/>
    </row>
    <row r="292" spans="1:22" ht="30.6" customHeight="1" x14ac:dyDescent="0.25">
      <c r="A292" s="43">
        <f>'S6 Maquette'!B295</f>
        <v>0</v>
      </c>
      <c r="B292" s="43">
        <f>'S6 Maquette'!C295</f>
        <v>0</v>
      </c>
      <c r="C292" s="42">
        <f>'S6 Maquette'!F295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5"/>
    </row>
    <row r="293" spans="1:22" ht="30.6" customHeight="1" x14ac:dyDescent="0.25">
      <c r="A293" s="43">
        <f>'S6 Maquette'!B296</f>
        <v>0</v>
      </c>
      <c r="B293" s="43">
        <f>'S6 Maquette'!C296</f>
        <v>0</v>
      </c>
      <c r="C293" s="42">
        <f>'S6 Maquette'!F296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5"/>
    </row>
    <row r="294" spans="1:22" ht="30.6" customHeight="1" x14ac:dyDescent="0.25">
      <c r="A294" s="43">
        <f>'S6 Maquette'!B297</f>
        <v>0</v>
      </c>
      <c r="B294" s="43">
        <f>'S6 Maquette'!C297</f>
        <v>0</v>
      </c>
      <c r="C294" s="42">
        <f>'S6 Maquette'!F297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5"/>
    </row>
    <row r="295" spans="1:22" ht="30.6" customHeight="1" x14ac:dyDescent="0.25">
      <c r="A295" s="43">
        <f>'S6 Maquette'!B298</f>
        <v>0</v>
      </c>
      <c r="B295" s="43">
        <f>'S6 Maquette'!C298</f>
        <v>0</v>
      </c>
      <c r="C295" s="42">
        <f>'S6 Maquette'!F298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5"/>
    </row>
    <row r="296" spans="1:22" ht="30.6" customHeight="1" x14ac:dyDescent="0.25">
      <c r="A296" s="43">
        <f>'S6 Maquette'!B299</f>
        <v>0</v>
      </c>
      <c r="B296" s="43">
        <f>'S6 Maquette'!C299</f>
        <v>0</v>
      </c>
      <c r="C296" s="42">
        <f>'S6 Maquette'!F299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5"/>
    </row>
    <row r="297" spans="1:22" ht="30.6" customHeight="1" x14ac:dyDescent="0.25">
      <c r="A297" s="43">
        <f>'S6 Maquette'!B300</f>
        <v>0</v>
      </c>
      <c r="B297" s="43">
        <f>'S6 Maquette'!C300</f>
        <v>0</v>
      </c>
      <c r="C297" s="42">
        <f>'S6 Maquette'!F300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5"/>
    </row>
    <row r="298" spans="1:22" ht="30.6" customHeight="1" x14ac:dyDescent="0.25">
      <c r="A298" s="43">
        <f>'S6 Maquette'!B301</f>
        <v>0</v>
      </c>
      <c r="B298" s="43">
        <f>'S6 Maquette'!C301</f>
        <v>0</v>
      </c>
      <c r="C298" s="42">
        <f>'S6 Maquette'!F301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5"/>
    </row>
    <row r="299" spans="1:22" ht="30.6" customHeight="1" x14ac:dyDescent="0.25">
      <c r="A299" s="43">
        <f>'S6 Maquette'!B302</f>
        <v>0</v>
      </c>
      <c r="B299" s="43">
        <f>'S6 Maquette'!C302</f>
        <v>0</v>
      </c>
      <c r="C299" s="42">
        <f>'S6 Maquette'!F302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5"/>
    </row>
    <row r="300" spans="1:22" ht="30.6" customHeight="1" x14ac:dyDescent="0.25">
      <c r="A300" s="43">
        <f>'S6 Maquette'!B303</f>
        <v>0</v>
      </c>
      <c r="B300" s="43">
        <f>'S6 Maquette'!C303</f>
        <v>0</v>
      </c>
      <c r="C300" s="42">
        <f>'S6 Maquette'!F303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5"/>
    </row>
  </sheetData>
  <sheetProtection algorithmName="SHA-512" hashValue="lA9xmyXfKSkCY/seEmX/OWwdL3sTKjbQLRzQw6Mh9xqfEvlrqvD6eMKGHUQ9uy2mw8utLfejgcFkR/vww8/zzg==" saltValue="p1dI1tsS1Q3S/tpHA+Pvnw==" spinCount="100000" sheet="1" formatCells="0" insertRows="0"/>
  <mergeCells count="26"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  <mergeCell ref="E15:G16"/>
    <mergeCell ref="P14:Q17"/>
    <mergeCell ref="M12:Q13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16" priority="10">
      <formula>$C1="Parcours Pédagogique"</formula>
    </cfRule>
    <cfRule type="expression" dxfId="15" priority="11">
      <formula>$C1="BLOC"</formula>
    </cfRule>
    <cfRule type="expression" dxfId="14" priority="12">
      <formula>$C1="OPTION"</formula>
    </cfRule>
  </conditionalFormatting>
  <conditionalFormatting sqref="A16:U298 V16">
    <cfRule type="expression" dxfId="13" priority="15">
      <formula>$C16="Modification MCC"</formula>
    </cfRule>
  </conditionalFormatting>
  <conditionalFormatting sqref="A18:U300 V18">
    <cfRule type="expression" dxfId="12" priority="20">
      <formula>$C18="Modification"</formula>
    </cfRule>
  </conditionalFormatting>
  <conditionalFormatting sqref="B1:U9 B10:E10 J10:U11 B11:D11 B12:M12 R12 B13:L13 B14:N14 P14 R14:U17 B15:M17 B301:U999">
    <cfRule type="expression" dxfId="11" priority="17">
      <formula>$D1="Création"</formula>
    </cfRule>
    <cfRule type="expression" dxfId="10" priority="18">
      <formula>$D1="Fermeture"</formula>
    </cfRule>
  </conditionalFormatting>
  <conditionalFormatting sqref="C1:U11 C12:M12 R12:U13 C13:L13 C14:U999">
    <cfRule type="expression" dxfId="9" priority="2">
      <formula>$B1="Option"</formula>
    </cfRule>
  </conditionalFormatting>
  <conditionalFormatting sqref="J1:J999">
    <cfRule type="expression" dxfId="8" priority="8">
      <formula>$I1="NON"</formula>
    </cfRule>
  </conditionalFormatting>
  <conditionalFormatting sqref="L18:L300 N18:O300">
    <cfRule type="expression" dxfId="7" priority="3">
      <formula>$K18="CCI (CC Intégral)"</formula>
    </cfRule>
  </conditionalFormatting>
  <conditionalFormatting sqref="L18:M300 P18:Q300">
    <cfRule type="expression" dxfId="6" priority="4">
      <formula>$K18="CT (Contrôle terminal)"</formula>
    </cfRule>
  </conditionalFormatting>
  <conditionalFormatting sqref="P18:Q300">
    <cfRule type="expression" dxfId="5" priority="1">
      <formula>$K18="CC&amp;CT"</formula>
    </cfRule>
  </conditionalFormatting>
  <conditionalFormatting sqref="R14:U17 B15:M17 B1:U9 J10:U11 B12:M12 B13:L13 B14:N14 B301:U999 B10:E10 B11:D11 R12 P14">
    <cfRule type="expression" dxfId="4" priority="16">
      <formula>$D1="Modification"</formula>
    </cfRule>
  </conditionalFormatting>
  <conditionalFormatting sqref="S1:T999">
    <cfRule type="expression" dxfId="3" priority="5">
      <formula>$R1="Autres"</formula>
    </cfRule>
  </conditionalFormatting>
  <conditionalFormatting sqref="U1:U999 V18">
    <cfRule type="expression" dxfId="2" priority="6">
      <formula>$R1="CT (Contrôle terminal)"</formula>
    </cfRule>
  </conditionalFormatting>
  <conditionalFormatting sqref="V18 A18:U300">
    <cfRule type="expression" dxfId="1" priority="21">
      <formula>$C18="Création"</formula>
    </cfRule>
    <cfRule type="expression" dxfId="0" priority="22">
      <formula>$C18="Fermeture"</formula>
    </cfRule>
  </conditionalFormatting>
  <dataValidations disablePrompts="1" count="6">
    <dataValidation type="list" allowBlank="1" showInputMessage="1" showErrorMessage="1" sqref="S19:S300 N20:N300 N19 P19:P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R19:R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e688d3e-dd91-4af7-9121-e3aa03898d32">
      <UserInfo>
        <DisplayName>Romain Drossard</DisplayName>
        <AccountId>21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F6ECF9E9519F44A3EF8F590BE147B8" ma:contentTypeVersion="5" ma:contentTypeDescription="Crée un document." ma:contentTypeScope="" ma:versionID="b3e10a68883bb8b18548f4078b2d34f6">
  <xsd:schema xmlns:xsd="http://www.w3.org/2001/XMLSchema" xmlns:xs="http://www.w3.org/2001/XMLSchema" xmlns:p="http://schemas.microsoft.com/office/2006/metadata/properties" xmlns:ns2="63295b5f-02b0-4552-985b-10bc1de9af3c" xmlns:ns3="ce688d3e-dd91-4af7-9121-e3aa03898d32" targetNamespace="http://schemas.microsoft.com/office/2006/metadata/properties" ma:root="true" ma:fieldsID="5a6998386f4f3c5f601cab228b437fdc" ns2:_="" ns3:_="">
    <xsd:import namespace="63295b5f-02b0-4552-985b-10bc1de9af3c"/>
    <xsd:import namespace="ce688d3e-dd91-4af7-9121-e3aa03898d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95b5f-02b0-4552-985b-10bc1de9a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688d3e-dd91-4af7-9121-e3aa03898d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ce688d3e-dd91-4af7-9121-e3aa03898d32"/>
  </ds:schemaRefs>
</ds:datastoreItem>
</file>

<file path=customXml/itemProps2.xml><?xml version="1.0" encoding="utf-8"?>
<ds:datastoreItem xmlns:ds="http://schemas.openxmlformats.org/officeDocument/2006/customXml" ds:itemID="{0D75341D-A6FD-4CFA-A475-58F8BDFEC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95b5f-02b0-4552-985b-10bc1de9af3c"/>
    <ds:schemaRef ds:uri="ce688d3e-dd91-4af7-9121-e3aa03898d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Kelly CICCOLINI</cp:lastModifiedBy>
  <cp:revision/>
  <dcterms:created xsi:type="dcterms:W3CDTF">2022-09-27T13:03:25Z</dcterms:created>
  <dcterms:modified xsi:type="dcterms:W3CDTF">2024-01-24T09:47:53Z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0x0101006EF6ECF9E9519F44A3EF8F590BE147B8</vt:lpwstr>
  </property>
  <property fmtid="{D5CDD505-2E9C-101B-9397-08002B2CF9AE}" pid="3" name="MediaServiceImageTags">
    <vt:lpwstr/>
  </property>
</Properties>
</file>